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\2023 год\Отчет об исполнении краевого бюджета за 2023 год\4. На сайт\Аналитические данные к проекту закона\"/>
    </mc:Choice>
  </mc:AlternateContent>
  <bookViews>
    <workbookView xWindow="0" yWindow="0" windowWidth="28800" windowHeight="11700"/>
  </bookViews>
  <sheets>
    <sheet name="Бюджет" sheetId="3" r:id="rId1"/>
    <sheet name="Параметры отчета" sheetId="5" r:id="rId2"/>
  </sheets>
  <definedNames>
    <definedName name="_xlnm._FilterDatabase" localSheetId="0" hidden="1">Бюджет!$A$7:$K$284</definedName>
    <definedName name="dateofprint">Бюджет!#REF!</definedName>
    <definedName name="DateTo">Бюджет!#REF!</definedName>
    <definedName name="money">Бюджет!#REF!</definedName>
    <definedName name="Parameters">'Параметры отчета'!$A$1</definedName>
  </definedNames>
  <calcPr calcId="162913"/>
</workbook>
</file>

<file path=xl/calcChain.xml><?xml version="1.0" encoding="utf-8"?>
<calcChain xmlns="http://schemas.openxmlformats.org/spreadsheetml/2006/main"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44" i="3"/>
  <c r="K45" i="3"/>
  <c r="K46" i="3"/>
  <c r="K47" i="3"/>
  <c r="K54" i="3"/>
  <c r="K55" i="3"/>
  <c r="K56" i="3"/>
  <c r="K57" i="3"/>
  <c r="K58" i="3"/>
  <c r="K59" i="3"/>
  <c r="K60" i="3"/>
  <c r="K61" i="3"/>
  <c r="K64" i="3"/>
  <c r="K65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4" i="3"/>
  <c r="K86" i="3"/>
  <c r="K87" i="3"/>
  <c r="K88" i="3"/>
  <c r="K90" i="3"/>
  <c r="K91" i="3"/>
  <c r="K92" i="3"/>
  <c r="K93" i="3"/>
  <c r="K94" i="3"/>
  <c r="K95" i="3"/>
  <c r="K96" i="3"/>
  <c r="K98" i="3"/>
  <c r="K99" i="3"/>
  <c r="K100" i="3"/>
  <c r="K101" i="3"/>
  <c r="K102" i="3"/>
  <c r="K103" i="3"/>
  <c r="K105" i="3"/>
  <c r="K106" i="3"/>
  <c r="K107" i="3"/>
  <c r="K108" i="3"/>
  <c r="K111" i="3"/>
  <c r="K112" i="3"/>
  <c r="K113" i="3"/>
  <c r="K114" i="3"/>
  <c r="K115" i="3"/>
  <c r="K116" i="3"/>
  <c r="K121" i="3"/>
  <c r="K122" i="3"/>
  <c r="K124" i="3"/>
  <c r="K126" i="3"/>
  <c r="K128" i="3"/>
  <c r="K129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8" i="3"/>
  <c r="K149" i="3"/>
  <c r="K150" i="3"/>
  <c r="K152" i="3"/>
  <c r="K153" i="3"/>
  <c r="K157" i="3"/>
  <c r="K158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6" i="3"/>
  <c r="K207" i="3"/>
  <c r="K208" i="3"/>
  <c r="K209" i="3"/>
  <c r="K210" i="3"/>
  <c r="K211" i="3"/>
  <c r="K212" i="3"/>
  <c r="K213" i="3"/>
  <c r="K214" i="3"/>
  <c r="K215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5" i="3"/>
  <c r="K236" i="3"/>
  <c r="K237" i="3"/>
  <c r="K255" i="3"/>
  <c r="K256" i="3"/>
  <c r="K258" i="3"/>
  <c r="K260" i="3"/>
  <c r="K264" i="3"/>
  <c r="K268" i="3"/>
  <c r="K270" i="3"/>
  <c r="K273" i="3"/>
  <c r="K274" i="3"/>
  <c r="K275" i="3"/>
  <c r="K277" i="3"/>
  <c r="K278" i="3"/>
  <c r="K279" i="3"/>
  <c r="K280" i="3"/>
  <c r="K282" i="3"/>
  <c r="K283" i="3"/>
  <c r="K284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3" i="3"/>
  <c r="J64" i="3"/>
  <c r="J65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4" i="3"/>
  <c r="J86" i="3"/>
  <c r="J87" i="3"/>
  <c r="J88" i="3"/>
  <c r="J90" i="3"/>
  <c r="J91" i="3"/>
  <c r="J92" i="3"/>
  <c r="J93" i="3"/>
  <c r="J94" i="3"/>
  <c r="J95" i="3"/>
  <c r="J96" i="3"/>
  <c r="J98" i="3"/>
  <c r="J99" i="3"/>
  <c r="J100" i="3"/>
  <c r="J101" i="3"/>
  <c r="J102" i="3"/>
  <c r="J103" i="3"/>
  <c r="J105" i="3"/>
  <c r="J106" i="3"/>
  <c r="J107" i="3"/>
  <c r="J108" i="3"/>
  <c r="J111" i="3"/>
  <c r="J112" i="3"/>
  <c r="J113" i="3"/>
  <c r="J114" i="3"/>
  <c r="J115" i="3"/>
  <c r="J116" i="3"/>
  <c r="J121" i="3"/>
  <c r="J122" i="3"/>
  <c r="J123" i="3"/>
  <c r="J124" i="3"/>
  <c r="J126" i="3"/>
  <c r="J128" i="3"/>
  <c r="J129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2" i="3"/>
  <c r="J153" i="3"/>
  <c r="J155" i="3"/>
  <c r="J156" i="3"/>
  <c r="J157" i="3"/>
  <c r="J158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6" i="3"/>
  <c r="J207" i="3"/>
  <c r="J208" i="3"/>
  <c r="J209" i="3"/>
  <c r="J210" i="3"/>
  <c r="J211" i="3"/>
  <c r="J212" i="3"/>
  <c r="J213" i="3"/>
  <c r="J214" i="3"/>
  <c r="J215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K8" i="3"/>
  <c r="J8" i="3"/>
</calcChain>
</file>

<file path=xl/sharedStrings.xml><?xml version="1.0" encoding="utf-8"?>
<sst xmlns="http://schemas.openxmlformats.org/spreadsheetml/2006/main" count="1670" uniqueCount="190">
  <si>
    <t>тыс. рублей</t>
  </si>
  <si>
    <t>ДопЭК</t>
  </si>
  <si>
    <t>Вид расхода</t>
  </si>
  <si>
    <t>Госпрограмма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</si>
  <si>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</si>
  <si>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</si>
  <si>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02</t>
  </si>
  <si>
    <t>Государственная программа Камчатского края  "Развитие образования в Камчатском крае"</t>
  </si>
  <si>
    <t>1010000</t>
  </si>
  <si>
    <t>Петропавловск-Камчатский городской округ</t>
  </si>
  <si>
    <t>1020000</t>
  </si>
  <si>
    <t>Елизовский муниципальный район</t>
  </si>
  <si>
    <t>1030000</t>
  </si>
  <si>
    <t>Усть-Камчатский муниципальный район</t>
  </si>
  <si>
    <t>1040000</t>
  </si>
  <si>
    <t>Усть-Большерецкий муниципальный район</t>
  </si>
  <si>
    <t>1050000</t>
  </si>
  <si>
    <t>Соболевский муниципальный район</t>
  </si>
  <si>
    <t>1060000</t>
  </si>
  <si>
    <t>Мильковский муниципальный район</t>
  </si>
  <si>
    <t>1070000</t>
  </si>
  <si>
    <t>Быстринский муниципальный район</t>
  </si>
  <si>
    <t>1090000</t>
  </si>
  <si>
    <t>Вилючинский городской округ</t>
  </si>
  <si>
    <t>1100000</t>
  </si>
  <si>
    <t>Городской округ "поселок Палана"</t>
  </si>
  <si>
    <t>1110000</t>
  </si>
  <si>
    <t>Олюторский муниципальный район</t>
  </si>
  <si>
    <t>1120000</t>
  </si>
  <si>
    <t>Карагинский муниципальный район</t>
  </si>
  <si>
    <t>1130000</t>
  </si>
  <si>
    <t>Тигильский муниципальный район</t>
  </si>
  <si>
    <t>1140000</t>
  </si>
  <si>
    <t>Пенжинский муниципальный район</t>
  </si>
  <si>
    <t>03</t>
  </si>
  <si>
    <t>Государственная программа Камчатского края "Развитие культуры в Камчатском крае"</t>
  </si>
  <si>
    <t>5021000</t>
  </si>
  <si>
    <t>Елизовское городское поселение</t>
  </si>
  <si>
    <t>5022000</t>
  </si>
  <si>
    <t>Начикинское сельское поселение</t>
  </si>
  <si>
    <t>5024000</t>
  </si>
  <si>
    <t>Корякское сельское поселение</t>
  </si>
  <si>
    <t>5025000</t>
  </si>
  <si>
    <t>Раздольненское сельское поселение</t>
  </si>
  <si>
    <t>5026000</t>
  </si>
  <si>
    <t>Николаевское сельское поселение</t>
  </si>
  <si>
    <t>5028000</t>
  </si>
  <si>
    <t>Пионерское сельское поселение</t>
  </si>
  <si>
    <t>5032000</t>
  </si>
  <si>
    <t>Ключевское сельское поселение</t>
  </si>
  <si>
    <t>5044000</t>
  </si>
  <si>
    <t>Апачинское сельское поселение</t>
  </si>
  <si>
    <t>5061000</t>
  </si>
  <si>
    <t>Мильковское сельское поселение</t>
  </si>
  <si>
    <t>5062000</t>
  </si>
  <si>
    <t>Атласовское сельское поселение</t>
  </si>
  <si>
    <t>5072000</t>
  </si>
  <si>
    <t>Анавгайское сельское поселение</t>
  </si>
  <si>
    <t>5122000</t>
  </si>
  <si>
    <t>Сельское поселение "село Карага"</t>
  </si>
  <si>
    <t>5126000</t>
  </si>
  <si>
    <t>Сельское поселение "село Ивашка"</t>
  </si>
  <si>
    <t>5134000</t>
  </si>
  <si>
    <t>Сельское поселение "село Ковран"</t>
  </si>
  <si>
    <t>05</t>
  </si>
  <si>
    <t>Государственная программа Камчатского края "Социальная поддержка граждан в Камчатском крае"</t>
  </si>
  <si>
    <t>07</t>
  </si>
  <si>
    <t>Государственная программа Камчатского края "Развитие физической культуры и спорта в Камчатском крае"</t>
  </si>
  <si>
    <t>1080000</t>
  </si>
  <si>
    <t>Алеутский муниципальный округ</t>
  </si>
  <si>
    <t>08</t>
  </si>
  <si>
    <t>Государственная программа Камчатского края "Развитие экономики и внешнеэкономической деятельности Камчатского края"</t>
  </si>
  <si>
    <t>09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</si>
  <si>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</si>
  <si>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</si>
  <si>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</si>
  <si>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5021100</t>
  </si>
  <si>
    <t>Вулканное городское поселение</t>
  </si>
  <si>
    <t>5027000</t>
  </si>
  <si>
    <t>Новоавачинское сельское поселение</t>
  </si>
  <si>
    <t>5041000</t>
  </si>
  <si>
    <t>Октябрьское городское поселение</t>
  </si>
  <si>
    <t>5111000</t>
  </si>
  <si>
    <t>Сельское поселение "село Тиличики"</t>
  </si>
  <si>
    <t>5112000</t>
  </si>
  <si>
    <t>Сельское поселение "село Вывенка"</t>
  </si>
  <si>
    <t>5113000</t>
  </si>
  <si>
    <t>Сельское поселение "село Хаилино"</t>
  </si>
  <si>
    <t>5114000</t>
  </si>
  <si>
    <t>Сельское поселение "село Средние Пахачи"</t>
  </si>
  <si>
    <t>5115000</t>
  </si>
  <si>
    <t>Сельское поселение "село Апука"</t>
  </si>
  <si>
    <t>5116000</t>
  </si>
  <si>
    <t>Сельское поселение "село Ачайваям"</t>
  </si>
  <si>
    <t>5117000</t>
  </si>
  <si>
    <t>Сельское поселение "село Пахачи"</t>
  </si>
  <si>
    <t>5141000</t>
  </si>
  <si>
    <t>Сельское поселение "село Каменское"</t>
  </si>
  <si>
    <t>5142000</t>
  </si>
  <si>
    <t>Сельское поселение "село Манилы"</t>
  </si>
  <si>
    <t>5143000</t>
  </si>
  <si>
    <t>Сельское поселение "село Слаутное"</t>
  </si>
  <si>
    <t>5144000</t>
  </si>
  <si>
    <t>Сельское поселение "село Аянка"</t>
  </si>
  <si>
    <t>5145000</t>
  </si>
  <si>
    <t>Сельское поселение "село Таловка"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</si>
  <si>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</si>
  <si>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</si>
  <si>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5023000</t>
  </si>
  <si>
    <t>Новолесновское сельское поселение</t>
  </si>
  <si>
    <t>5029000</t>
  </si>
  <si>
    <t>Паратунское сельское поселение</t>
  </si>
  <si>
    <t>5031000</t>
  </si>
  <si>
    <t>Усть-Камчатское сельское поселение</t>
  </si>
  <si>
    <t>5033000</t>
  </si>
  <si>
    <t>Козыревское сельское поселение</t>
  </si>
  <si>
    <t>5042000</t>
  </si>
  <si>
    <t>Озерновское городское поселение</t>
  </si>
  <si>
    <t>5043000</t>
  </si>
  <si>
    <t>Усть-Большерецкое сельское поселение</t>
  </si>
  <si>
    <t>5045000</t>
  </si>
  <si>
    <t>Кавалерское сельское поселение</t>
  </si>
  <si>
    <t>5046000</t>
  </si>
  <si>
    <t>Запорожское сельское поселение</t>
  </si>
  <si>
    <t>5051000</t>
  </si>
  <si>
    <t>Соболевское сельское поселение</t>
  </si>
  <si>
    <t>5052000</t>
  </si>
  <si>
    <t>Крутогоровское сельское поселение</t>
  </si>
  <si>
    <t>5053000</t>
  </si>
  <si>
    <t>Устьевое сельское поселение</t>
  </si>
  <si>
    <t>5071000</t>
  </si>
  <si>
    <t>Эссовское сельское поселение</t>
  </si>
  <si>
    <t>5121000</t>
  </si>
  <si>
    <t>Сельское поселение "поселок Оссора"</t>
  </si>
  <si>
    <t>5124000</t>
  </si>
  <si>
    <t>Сельское поселение "село Тымлат"</t>
  </si>
  <si>
    <t>5125000</t>
  </si>
  <si>
    <t>Сельское поселение "село Ильпырское"</t>
  </si>
  <si>
    <t>5131000</t>
  </si>
  <si>
    <t>Сельское поселение "село Тигиль"</t>
  </si>
  <si>
    <t>5132000</t>
  </si>
  <si>
    <t>Сельское поселение "село Седанка"</t>
  </si>
  <si>
    <t>5133000</t>
  </si>
  <si>
    <t>Сельское поселение "село Воямполка"</t>
  </si>
  <si>
    <t>5135000</t>
  </si>
  <si>
    <t>Сельское поселение "село Хайрюзово"</t>
  </si>
  <si>
    <t>5136000</t>
  </si>
  <si>
    <t>Сельское поселение "село Усть-Хайрюзово"</t>
  </si>
  <si>
    <t>5137000</t>
  </si>
  <si>
    <t>Сельское поселение "село Лесная"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</si>
  <si>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</si>
  <si>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</si>
  <si>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</si>
  <si>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</si>
  <si>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</si>
  <si>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</si>
  <si>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</si>
  <si>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</si>
  <si>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</si>
  <si>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</si>
  <si>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</si>
  <si>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</si>
  <si>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</si>
  <si>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</si>
  <si>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</si>
  <si>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</si>
  <si>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26</t>
  </si>
  <si>
    <t>Государственная программа Камчатского края "Комплексное развитие сельских территорий Камчатского края"</t>
  </si>
  <si>
    <t>522</t>
  </si>
  <si>
    <t>Субсидии на софинансирование капитальных вложений в объекты государственной (муниципальной) собственности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</si>
  <si>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</si>
  <si>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</si>
  <si>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Итого</t>
  </si>
  <si>
    <t xml:space="preserve">Пользователь: Borisen1
Дата и время AOS: 2024-06-03T03:56:54
Дата сессии: 03 06 2024
Бюджетный цикл: БЦ 23-25
Имя профиля отчета: 
Код отчета: УОИ000002149
Полное наименование: Печать РБЧ!!!
Шаблон: \\aos2012\DAX\КамчаткаШаблоны\РЧБ_21072014.xlsx
Не учитывать сторнированные проводки: Да
Бюджетный цикл: БЦ 23-25
Начальная дата: 
Конечная дата: 
Масштаб: Тыс
Коэффициент округления: 0,0000100000
Форматировать отчет: Да
Основание НСИ: Закон 1
Фильтр: Вид расхода=52*, ДопЭК=1*,5*, </t>
  </si>
  <si>
    <t>Наименование вида расходов</t>
  </si>
  <si>
    <t>Наименование госпрограммы</t>
  </si>
  <si>
    <t>Наименование муниципального образования</t>
  </si>
  <si>
    <t>% исполнения от уточненного плана</t>
  </si>
  <si>
    <t>% исполнения от первоначального плана</t>
  </si>
  <si>
    <t>1</t>
  </si>
  <si>
    <t>2</t>
  </si>
  <si>
    <t>3</t>
  </si>
  <si>
    <t>4</t>
  </si>
  <si>
    <t>5</t>
  </si>
  <si>
    <t>6</t>
  </si>
  <si>
    <t>7</t>
  </si>
  <si>
    <t>Сведения о расходах краевого бюджета, направленных на предоставление субсидий бюджетам муниципальных образований, в сравнении с первоначально утвержденными Законом Камчатского края от 29.11.2022 № 155 "О краевом бюджете на 2023 год и на плановый период 2024 и 2025 годов" ассигнованиями и с уточненными ассигнованиями с учетом внесенных изменений</t>
  </si>
  <si>
    <t>Годовой объем ассигнований на 2023 год в соответствии с первоначальной редакцией закона о бюджете</t>
  </si>
  <si>
    <t>Годовой объем ассигнований на 2023 год с учетов внесенных изменений в закон о бюджете</t>
  </si>
  <si>
    <t>Исполнение                    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</si>
</sst>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9" x14ac:knownFonts="1">
    <font>
      <sz val="10"/>
      <name val="Arial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4">
    <xf numFmtId="0" fontId="0" fillId="0" borderId="0"/>
    <xf numFmtId="0" fontId="3" fillId="0" borderId="0" applyNumberFormat="0" applyBorder="0" applyAlignment="0"/>
    <xf numFmtId="0" fontId="6" fillId="0" borderId="0"/>
    <xf numFmtId="0" fontId="6" fillId="0" borderId="0" applyNumberFormat="0" applyBorder="0" applyAlignment="0"/>
  </cellStyleXfs>
  <cellXfs count="23">
    <xf numFmtId="0" fontId="0" fillId="0" borderId="0" xfId="0"/>
    <xf numFmtId="0" fontId="0" fillId="0" borderId="0" xfId="0" applyFill="1" applyProtection="1"/>
    <xf numFmtId="49" fontId="0" fillId="0" borderId="0" xfId="0" applyNumberFormat="1" applyFill="1" applyAlignment="1" applyProtection="1">
      <alignment wrapText="1"/>
    </xf>
    <xf numFmtId="0" fontId="0" fillId="0" borderId="0" xfId="0"/>
    <xf numFmtId="0" fontId="0" fillId="0" borderId="0" xfId="0"/>
    <xf numFmtId="0" fontId="4" fillId="0" borderId="0" xfId="0" applyFont="1" applyFill="1" applyAlignment="1" applyProtection="1">
      <alignment horizontal="center" wrapText="1"/>
    </xf>
    <xf numFmtId="0" fontId="5" fillId="0" borderId="0" xfId="0" applyFont="1" applyAlignment="1">
      <alignment horizontal="center" wrapText="1"/>
    </xf>
    <xf numFmtId="49" fontId="2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lef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164" fontId="7" fillId="0" borderId="3" xfId="0" applyNumberFormat="1" applyFont="1" applyFill="1" applyBorder="1" applyAlignment="1" applyProtection="1">
      <alignment horizontal="right" vertical="center"/>
    </xf>
    <xf numFmtId="164" fontId="7" fillId="0" borderId="4" xfId="0" applyNumberFormat="1" applyFont="1" applyFill="1" applyBorder="1" applyAlignment="1" applyProtection="1">
      <alignment horizontal="right" vertical="center"/>
    </xf>
    <xf numFmtId="165" fontId="7" fillId="0" borderId="4" xfId="0" applyNumberFormat="1" applyFont="1" applyFill="1" applyBorder="1" applyAlignment="1" applyProtection="1">
      <alignment horizontal="right" vertical="center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164" fontId="8" fillId="0" borderId="5" xfId="0" applyNumberFormat="1" applyFont="1" applyFill="1" applyBorder="1" applyAlignment="1" applyProtection="1">
      <alignment horizontal="right" vertical="center"/>
    </xf>
    <xf numFmtId="165" fontId="8" fillId="0" borderId="5" xfId="0" applyNumberFormat="1" applyFont="1" applyFill="1" applyBorder="1" applyAlignment="1" applyProtection="1">
      <alignment horizontal="right" vertical="center"/>
    </xf>
    <xf numFmtId="164" fontId="8" fillId="0" borderId="5" xfId="0" applyNumberFormat="1" applyFont="1" applyFill="1" applyBorder="1" applyAlignment="1" applyProtection="1">
      <alignment horizontal="right" vertical="center" wrapText="1"/>
    </xf>
    <xf numFmtId="165" fontId="8" fillId="0" borderId="5" xfId="0" applyNumberFormat="1" applyFont="1" applyFill="1" applyBorder="1" applyAlignment="1" applyProtection="1">
      <alignment horizontal="right" vertical="center" wrapText="1"/>
    </xf>
    <xf numFmtId="0" fontId="8" fillId="0" borderId="1" xfId="0" applyFont="1" applyFill="1" applyBorder="1" applyProtection="1"/>
    <xf numFmtId="164" fontId="7" fillId="0" borderId="1" xfId="0" applyNumberFormat="1" applyFont="1" applyFill="1" applyBorder="1" applyAlignment="1" applyProtection="1">
      <alignment horizontal="right" vertical="center"/>
    </xf>
    <xf numFmtId="165" fontId="7" fillId="0" borderId="1" xfId="0" applyNumberFormat="1" applyFont="1" applyFill="1" applyBorder="1" applyAlignment="1" applyProtection="1">
      <alignment horizontal="right" vertic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84"/>
  <sheetViews>
    <sheetView showGridLines="0" tabSelected="1" view="pageBreakPreview" zoomScaleNormal="100" zoomScaleSheetLayoutView="100" workbookViewId="0">
      <selection activeCell="J4" sqref="J4"/>
    </sheetView>
  </sheetViews>
  <sheetFormatPr defaultRowHeight="12.75" customHeight="1" x14ac:dyDescent="0.2"/>
  <cols>
    <col min="1" max="1" width="8.7109375" style="1" customWidth="1"/>
    <col min="2" max="2" width="30.7109375" style="1" customWidth="1"/>
    <col min="3" max="3" width="13.7109375" style="1" customWidth="1"/>
    <col min="4" max="4" width="30.7109375" style="1" customWidth="1"/>
    <col min="5" max="5" width="8.7109375" style="1" customWidth="1"/>
    <col min="6" max="6" width="30.7109375" style="1" customWidth="1"/>
    <col min="7" max="8" width="20.7109375" style="1" customWidth="1"/>
    <col min="9" max="9" width="23" customWidth="1"/>
    <col min="10" max="10" width="15.28515625" customWidth="1"/>
    <col min="11" max="11" width="16.5703125" customWidth="1"/>
  </cols>
  <sheetData>
    <row r="1" spans="1:11" ht="65.25" customHeight="1" x14ac:dyDescent="0.3">
      <c r="A1" s="5" t="s">
        <v>186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x14ac:dyDescent="0.2">
      <c r="A2" s="8"/>
      <c r="B2" s="8"/>
      <c r="C2" s="8"/>
      <c r="D2" s="8"/>
      <c r="E2" s="8"/>
      <c r="F2" s="8"/>
      <c r="G2" s="8"/>
      <c r="H2" s="8"/>
      <c r="I2" s="8"/>
    </row>
    <row r="3" spans="1:11" x14ac:dyDescent="0.2">
      <c r="A3" s="7"/>
      <c r="B3" s="7"/>
      <c r="C3" s="7"/>
      <c r="D3" s="7"/>
      <c r="E3" s="7"/>
      <c r="F3" s="7"/>
    </row>
    <row r="4" spans="1:11" x14ac:dyDescent="0.2">
      <c r="A4" s="7"/>
      <c r="B4" s="7"/>
      <c r="C4" s="7"/>
      <c r="D4" s="7"/>
      <c r="E4" s="7"/>
      <c r="F4" s="7"/>
    </row>
    <row r="5" spans="1:11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7" t="s">
        <v>0</v>
      </c>
    </row>
    <row r="6" spans="1:11" ht="76.5" x14ac:dyDescent="0.2">
      <c r="A6" s="9" t="s">
        <v>2</v>
      </c>
      <c r="B6" s="9" t="s">
        <v>174</v>
      </c>
      <c r="C6" s="9" t="s">
        <v>3</v>
      </c>
      <c r="D6" s="9" t="s">
        <v>175</v>
      </c>
      <c r="E6" s="9" t="s">
        <v>1</v>
      </c>
      <c r="F6" s="9" t="s">
        <v>176</v>
      </c>
      <c r="G6" s="9" t="s">
        <v>187</v>
      </c>
      <c r="H6" s="9" t="s">
        <v>188</v>
      </c>
      <c r="I6" s="9" t="s">
        <v>189</v>
      </c>
      <c r="J6" s="9" t="s">
        <v>177</v>
      </c>
      <c r="K6" s="9" t="s">
        <v>178</v>
      </c>
    </row>
    <row r="7" spans="1:11" x14ac:dyDescent="0.2">
      <c r="A7" s="10" t="s">
        <v>179</v>
      </c>
      <c r="B7" s="11" t="s">
        <v>180</v>
      </c>
      <c r="C7" s="11" t="s">
        <v>181</v>
      </c>
      <c r="D7" s="11" t="s">
        <v>182</v>
      </c>
      <c r="E7" s="11" t="s">
        <v>183</v>
      </c>
      <c r="F7" s="11" t="s">
        <v>184</v>
      </c>
      <c r="G7" s="11" t="s">
        <v>185</v>
      </c>
      <c r="H7" s="11">
        <v>8</v>
      </c>
      <c r="I7" s="11">
        <v>9</v>
      </c>
      <c r="J7" s="11">
        <v>10</v>
      </c>
      <c r="K7" s="11">
        <v>11</v>
      </c>
    </row>
    <row r="8" spans="1:11" ht="63.75" x14ac:dyDescent="0.2">
      <c r="A8" s="10" t="s">
        <v>4</v>
      </c>
      <c r="B8" s="11" t="s">
        <v>5</v>
      </c>
      <c r="C8" s="11"/>
      <c r="D8" s="11"/>
      <c r="E8" s="11"/>
      <c r="F8" s="11"/>
      <c r="G8" s="12">
        <v>4426303.0008399999</v>
      </c>
      <c r="H8" s="12">
        <v>4821709.6326799998</v>
      </c>
      <c r="I8" s="13">
        <v>4780866.8063899996</v>
      </c>
      <c r="J8" s="14">
        <f>I8/H8*100</f>
        <v>99.152938907536438</v>
      </c>
      <c r="K8" s="14">
        <f>I8/G8*100</f>
        <v>108.01038260333087</v>
      </c>
    </row>
    <row r="9" spans="1:11" ht="63.75" x14ac:dyDescent="0.2">
      <c r="A9" s="15" t="s">
        <v>4</v>
      </c>
      <c r="B9" s="15" t="s">
        <v>5</v>
      </c>
      <c r="C9" s="15" t="s">
        <v>6</v>
      </c>
      <c r="D9" s="15" t="s">
        <v>7</v>
      </c>
      <c r="E9" s="15" t="s">
        <v>8</v>
      </c>
      <c r="F9" s="15" t="s">
        <v>9</v>
      </c>
      <c r="G9" s="16">
        <v>21412.863000000001</v>
      </c>
      <c r="H9" s="16">
        <v>54475.996980000004</v>
      </c>
      <c r="I9" s="16">
        <v>54475.994960000004</v>
      </c>
      <c r="J9" s="17">
        <f t="shared" ref="J9:J72" si="0">I9/H9*100</f>
        <v>99.999996291944868</v>
      </c>
      <c r="K9" s="17">
        <f t="shared" ref="K9:K72" si="1">I9/G9*100</f>
        <v>254.40780599959942</v>
      </c>
    </row>
    <row r="10" spans="1:11" ht="63.75" x14ac:dyDescent="0.2">
      <c r="A10" s="15" t="s">
        <v>4</v>
      </c>
      <c r="B10" s="15" t="s">
        <v>5</v>
      </c>
      <c r="C10" s="15" t="s">
        <v>6</v>
      </c>
      <c r="D10" s="15" t="s">
        <v>7</v>
      </c>
      <c r="E10" s="15" t="s">
        <v>10</v>
      </c>
      <c r="F10" s="15" t="s">
        <v>11</v>
      </c>
      <c r="G10" s="16">
        <v>18020.118999999999</v>
      </c>
      <c r="H10" s="16">
        <v>48875.258199999997</v>
      </c>
      <c r="I10" s="16">
        <v>48875.254610000004</v>
      </c>
      <c r="J10" s="17">
        <f t="shared" si="0"/>
        <v>99.999992654770281</v>
      </c>
      <c r="K10" s="17">
        <f t="shared" si="1"/>
        <v>271.22603690907926</v>
      </c>
    </row>
    <row r="11" spans="1:11" ht="63.75" x14ac:dyDescent="0.2">
      <c r="A11" s="15" t="s">
        <v>4</v>
      </c>
      <c r="B11" s="15" t="s">
        <v>5</v>
      </c>
      <c r="C11" s="15" t="s">
        <v>6</v>
      </c>
      <c r="D11" s="15" t="s">
        <v>7</v>
      </c>
      <c r="E11" s="15" t="s">
        <v>12</v>
      </c>
      <c r="F11" s="15" t="s">
        <v>13</v>
      </c>
      <c r="G11" s="16">
        <v>1977.441</v>
      </c>
      <c r="H11" s="16">
        <v>1977.441</v>
      </c>
      <c r="I11" s="16">
        <v>1977.441</v>
      </c>
      <c r="J11" s="17">
        <f t="shared" si="0"/>
        <v>100</v>
      </c>
      <c r="K11" s="17">
        <f t="shared" si="1"/>
        <v>100</v>
      </c>
    </row>
    <row r="12" spans="1:11" ht="63.75" x14ac:dyDescent="0.2">
      <c r="A12" s="15" t="s">
        <v>4</v>
      </c>
      <c r="B12" s="15" t="s">
        <v>5</v>
      </c>
      <c r="C12" s="15" t="s">
        <v>6</v>
      </c>
      <c r="D12" s="15" t="s">
        <v>7</v>
      </c>
      <c r="E12" s="15" t="s">
        <v>14</v>
      </c>
      <c r="F12" s="15" t="s">
        <v>15</v>
      </c>
      <c r="G12" s="16">
        <v>79774.057000000001</v>
      </c>
      <c r="H12" s="16">
        <v>79189.781969999996</v>
      </c>
      <c r="I12" s="16">
        <v>46784.87975</v>
      </c>
      <c r="J12" s="17">
        <f t="shared" si="0"/>
        <v>59.079440031447284</v>
      </c>
      <c r="K12" s="17">
        <f t="shared" si="1"/>
        <v>58.6467349278726</v>
      </c>
    </row>
    <row r="13" spans="1:11" ht="63.75" x14ac:dyDescent="0.2">
      <c r="A13" s="15" t="s">
        <v>4</v>
      </c>
      <c r="B13" s="15" t="s">
        <v>5</v>
      </c>
      <c r="C13" s="15" t="s">
        <v>6</v>
      </c>
      <c r="D13" s="15" t="s">
        <v>7</v>
      </c>
      <c r="E13" s="15" t="s">
        <v>16</v>
      </c>
      <c r="F13" s="15" t="s">
        <v>17</v>
      </c>
      <c r="G13" s="16">
        <v>600.29499999999996</v>
      </c>
      <c r="H13" s="16">
        <v>136.898</v>
      </c>
      <c r="I13" s="16">
        <v>136.898</v>
      </c>
      <c r="J13" s="17">
        <f t="shared" si="0"/>
        <v>100</v>
      </c>
      <c r="K13" s="17">
        <f t="shared" si="1"/>
        <v>22.805120815598997</v>
      </c>
    </row>
    <row r="14" spans="1:11" ht="63.75" x14ac:dyDescent="0.2">
      <c r="A14" s="15" t="s">
        <v>4</v>
      </c>
      <c r="B14" s="15" t="s">
        <v>5</v>
      </c>
      <c r="C14" s="15" t="s">
        <v>6</v>
      </c>
      <c r="D14" s="15" t="s">
        <v>7</v>
      </c>
      <c r="E14" s="15" t="s">
        <v>18</v>
      </c>
      <c r="F14" s="15" t="s">
        <v>19</v>
      </c>
      <c r="G14" s="16">
        <v>635.60599999999999</v>
      </c>
      <c r="H14" s="16">
        <v>3441.9261499999998</v>
      </c>
      <c r="I14" s="16">
        <v>3441.9244399999998</v>
      </c>
      <c r="J14" s="17">
        <f t="shared" si="0"/>
        <v>99.999950318515701</v>
      </c>
      <c r="K14" s="17">
        <f t="shared" si="1"/>
        <v>541.51855709354538</v>
      </c>
    </row>
    <row r="15" spans="1:11" ht="63.75" x14ac:dyDescent="0.2">
      <c r="A15" s="15" t="s">
        <v>4</v>
      </c>
      <c r="B15" s="15" t="s">
        <v>5</v>
      </c>
      <c r="C15" s="15" t="s">
        <v>6</v>
      </c>
      <c r="D15" s="15" t="s">
        <v>7</v>
      </c>
      <c r="E15" s="15" t="s">
        <v>20</v>
      </c>
      <c r="F15" s="15" t="s">
        <v>21</v>
      </c>
      <c r="G15" s="16">
        <v>1165.278</v>
      </c>
      <c r="H15" s="16">
        <v>1165.278</v>
      </c>
      <c r="I15" s="16">
        <v>1165.278</v>
      </c>
      <c r="J15" s="17">
        <f t="shared" si="0"/>
        <v>100</v>
      </c>
      <c r="K15" s="17">
        <f t="shared" si="1"/>
        <v>100</v>
      </c>
    </row>
    <row r="16" spans="1:11" ht="63.75" x14ac:dyDescent="0.2">
      <c r="A16" s="15" t="s">
        <v>4</v>
      </c>
      <c r="B16" s="15" t="s">
        <v>5</v>
      </c>
      <c r="C16" s="15" t="s">
        <v>6</v>
      </c>
      <c r="D16" s="15" t="s">
        <v>7</v>
      </c>
      <c r="E16" s="15" t="s">
        <v>22</v>
      </c>
      <c r="F16" s="15" t="s">
        <v>23</v>
      </c>
      <c r="G16" s="16">
        <v>2824.9160000000002</v>
      </c>
      <c r="H16" s="16">
        <v>2695.90452</v>
      </c>
      <c r="I16" s="16">
        <v>2695.90452</v>
      </c>
      <c r="J16" s="17">
        <f t="shared" si="0"/>
        <v>100</v>
      </c>
      <c r="K16" s="17">
        <f t="shared" si="1"/>
        <v>95.43308615194222</v>
      </c>
    </row>
    <row r="17" spans="1:11" ht="63.75" x14ac:dyDescent="0.2">
      <c r="A17" s="15" t="s">
        <v>4</v>
      </c>
      <c r="B17" s="15" t="s">
        <v>5</v>
      </c>
      <c r="C17" s="15" t="s">
        <v>6</v>
      </c>
      <c r="D17" s="15" t="s">
        <v>7</v>
      </c>
      <c r="E17" s="15" t="s">
        <v>24</v>
      </c>
      <c r="F17" s="15" t="s">
        <v>25</v>
      </c>
      <c r="G17" s="16">
        <v>706.22900000000004</v>
      </c>
      <c r="H17" s="16">
        <v>1572.48</v>
      </c>
      <c r="I17" s="16">
        <v>1572.48</v>
      </c>
      <c r="J17" s="17">
        <f t="shared" si="0"/>
        <v>100</v>
      </c>
      <c r="K17" s="17">
        <f t="shared" si="1"/>
        <v>222.6586560449939</v>
      </c>
    </row>
    <row r="18" spans="1:11" ht="63.75" x14ac:dyDescent="0.2">
      <c r="A18" s="15" t="s">
        <v>4</v>
      </c>
      <c r="B18" s="15" t="s">
        <v>5</v>
      </c>
      <c r="C18" s="15" t="s">
        <v>6</v>
      </c>
      <c r="D18" s="15" t="s">
        <v>7</v>
      </c>
      <c r="E18" s="15" t="s">
        <v>26</v>
      </c>
      <c r="F18" s="15" t="s">
        <v>27</v>
      </c>
      <c r="G18" s="16">
        <v>3655.4209999999998</v>
      </c>
      <c r="H18" s="16">
        <v>8222.1639400000004</v>
      </c>
      <c r="I18" s="16">
        <v>8222.1587799999998</v>
      </c>
      <c r="J18" s="17">
        <f t="shared" si="0"/>
        <v>99.999937242798381</v>
      </c>
      <c r="K18" s="17">
        <f t="shared" si="1"/>
        <v>224.93055601529895</v>
      </c>
    </row>
    <row r="19" spans="1:11" ht="63.75" x14ac:dyDescent="0.2">
      <c r="A19" s="15" t="s">
        <v>4</v>
      </c>
      <c r="B19" s="15" t="s">
        <v>5</v>
      </c>
      <c r="C19" s="15" t="s">
        <v>6</v>
      </c>
      <c r="D19" s="15" t="s">
        <v>7</v>
      </c>
      <c r="E19" s="15" t="s">
        <v>28</v>
      </c>
      <c r="F19" s="15" t="s">
        <v>29</v>
      </c>
      <c r="G19" s="16">
        <v>2194.9490000000001</v>
      </c>
      <c r="H19" s="16">
        <v>4215.1868899999999</v>
      </c>
      <c r="I19" s="16">
        <v>4215.1868899999999</v>
      </c>
      <c r="J19" s="17">
        <f t="shared" si="0"/>
        <v>100</v>
      </c>
      <c r="K19" s="17">
        <f t="shared" si="1"/>
        <v>192.04031118718476</v>
      </c>
    </row>
    <row r="20" spans="1:11" ht="63.75" x14ac:dyDescent="0.2">
      <c r="A20" s="15" t="s">
        <v>4</v>
      </c>
      <c r="B20" s="15" t="s">
        <v>5</v>
      </c>
      <c r="C20" s="15" t="s">
        <v>6</v>
      </c>
      <c r="D20" s="15" t="s">
        <v>7</v>
      </c>
      <c r="E20" s="15" t="s">
        <v>30</v>
      </c>
      <c r="F20" s="15" t="s">
        <v>31</v>
      </c>
      <c r="G20" s="16">
        <v>2085.9009999999998</v>
      </c>
      <c r="H20" s="16">
        <v>4360.2530399999996</v>
      </c>
      <c r="I20" s="16">
        <v>4360.2524800000001</v>
      </c>
      <c r="J20" s="17">
        <f t="shared" si="0"/>
        <v>99.999987156708698</v>
      </c>
      <c r="K20" s="17">
        <f t="shared" si="1"/>
        <v>209.03448821396609</v>
      </c>
    </row>
    <row r="21" spans="1:11" ht="63.75" x14ac:dyDescent="0.2">
      <c r="A21" s="15" t="s">
        <v>4</v>
      </c>
      <c r="B21" s="15" t="s">
        <v>5</v>
      </c>
      <c r="C21" s="15" t="s">
        <v>6</v>
      </c>
      <c r="D21" s="15" t="s">
        <v>7</v>
      </c>
      <c r="E21" s="15" t="s">
        <v>32</v>
      </c>
      <c r="F21" s="15" t="s">
        <v>33</v>
      </c>
      <c r="G21" s="16">
        <v>1905.396</v>
      </c>
      <c r="H21" s="16">
        <v>5230.2130800000004</v>
      </c>
      <c r="I21" s="16">
        <v>5230.2129599999998</v>
      </c>
      <c r="J21" s="17">
        <f t="shared" si="0"/>
        <v>99.999997705638393</v>
      </c>
      <c r="K21" s="17">
        <f t="shared" si="1"/>
        <v>274.49480108072021</v>
      </c>
    </row>
    <row r="22" spans="1:11" ht="63.75" x14ac:dyDescent="0.2">
      <c r="A22" s="15" t="s">
        <v>4</v>
      </c>
      <c r="B22" s="15" t="s">
        <v>5</v>
      </c>
      <c r="C22" s="15" t="s">
        <v>34</v>
      </c>
      <c r="D22" s="15" t="s">
        <v>35</v>
      </c>
      <c r="E22" s="15" t="s">
        <v>8</v>
      </c>
      <c r="F22" s="15" t="s">
        <v>9</v>
      </c>
      <c r="G22" s="16"/>
      <c r="H22" s="16">
        <v>17922.202369999999</v>
      </c>
      <c r="I22" s="16">
        <v>17922.202369999999</v>
      </c>
      <c r="J22" s="17">
        <f t="shared" si="0"/>
        <v>100</v>
      </c>
      <c r="K22" s="17"/>
    </row>
    <row r="23" spans="1:11" ht="63.75" x14ac:dyDescent="0.2">
      <c r="A23" s="15" t="s">
        <v>4</v>
      </c>
      <c r="B23" s="15" t="s">
        <v>5</v>
      </c>
      <c r="C23" s="15" t="s">
        <v>34</v>
      </c>
      <c r="D23" s="15" t="s">
        <v>35</v>
      </c>
      <c r="E23" s="15" t="s">
        <v>10</v>
      </c>
      <c r="F23" s="15" t="s">
        <v>11</v>
      </c>
      <c r="G23" s="16"/>
      <c r="H23" s="16">
        <v>49693.316449999998</v>
      </c>
      <c r="I23" s="16">
        <v>49693.316449999998</v>
      </c>
      <c r="J23" s="17">
        <f t="shared" si="0"/>
        <v>100</v>
      </c>
      <c r="K23" s="17"/>
    </row>
    <row r="24" spans="1:11" ht="63.75" x14ac:dyDescent="0.2">
      <c r="A24" s="15" t="s">
        <v>4</v>
      </c>
      <c r="B24" s="15" t="s">
        <v>5</v>
      </c>
      <c r="C24" s="15" t="s">
        <v>34</v>
      </c>
      <c r="D24" s="15" t="s">
        <v>35</v>
      </c>
      <c r="E24" s="15" t="s">
        <v>14</v>
      </c>
      <c r="F24" s="15" t="s">
        <v>15</v>
      </c>
      <c r="G24" s="16"/>
      <c r="H24" s="16">
        <v>4227.1052600000003</v>
      </c>
      <c r="I24" s="16">
        <v>4227.1052600000003</v>
      </c>
      <c r="J24" s="17">
        <f t="shared" si="0"/>
        <v>100</v>
      </c>
      <c r="K24" s="17"/>
    </row>
    <row r="25" spans="1:11" ht="63.75" x14ac:dyDescent="0.2">
      <c r="A25" s="15" t="s">
        <v>4</v>
      </c>
      <c r="B25" s="15" t="s">
        <v>5</v>
      </c>
      <c r="C25" s="15" t="s">
        <v>34</v>
      </c>
      <c r="D25" s="15" t="s">
        <v>35</v>
      </c>
      <c r="E25" s="15" t="s">
        <v>20</v>
      </c>
      <c r="F25" s="15" t="s">
        <v>21</v>
      </c>
      <c r="G25" s="16"/>
      <c r="H25" s="16">
        <v>8698.5924900000009</v>
      </c>
      <c r="I25" s="16">
        <v>8698.5924900000009</v>
      </c>
      <c r="J25" s="17">
        <f t="shared" si="0"/>
        <v>100</v>
      </c>
      <c r="K25" s="17"/>
    </row>
    <row r="26" spans="1:11" ht="63.75" x14ac:dyDescent="0.2">
      <c r="A26" s="15" t="s">
        <v>4</v>
      </c>
      <c r="B26" s="15" t="s">
        <v>5</v>
      </c>
      <c r="C26" s="15" t="s">
        <v>34</v>
      </c>
      <c r="D26" s="15" t="s">
        <v>35</v>
      </c>
      <c r="E26" s="15" t="s">
        <v>26</v>
      </c>
      <c r="F26" s="15" t="s">
        <v>27</v>
      </c>
      <c r="G26" s="16"/>
      <c r="H26" s="16">
        <v>1248.5350000000001</v>
      </c>
      <c r="I26" s="16">
        <v>1248.5350000000001</v>
      </c>
      <c r="J26" s="17">
        <f t="shared" si="0"/>
        <v>100</v>
      </c>
      <c r="K26" s="17"/>
    </row>
    <row r="27" spans="1:11" ht="63.75" x14ac:dyDescent="0.2">
      <c r="A27" s="15" t="s">
        <v>4</v>
      </c>
      <c r="B27" s="15" t="s">
        <v>5</v>
      </c>
      <c r="C27" s="15" t="s">
        <v>34</v>
      </c>
      <c r="D27" s="15" t="s">
        <v>35</v>
      </c>
      <c r="E27" s="15" t="s">
        <v>28</v>
      </c>
      <c r="F27" s="15" t="s">
        <v>29</v>
      </c>
      <c r="G27" s="16"/>
      <c r="H27" s="16">
        <v>247.45808</v>
      </c>
      <c r="I27" s="16">
        <v>247.45808</v>
      </c>
      <c r="J27" s="17">
        <f t="shared" si="0"/>
        <v>100</v>
      </c>
      <c r="K27" s="17"/>
    </row>
    <row r="28" spans="1:11" ht="63.75" x14ac:dyDescent="0.2">
      <c r="A28" s="15" t="s">
        <v>4</v>
      </c>
      <c r="B28" s="15" t="s">
        <v>5</v>
      </c>
      <c r="C28" s="15" t="s">
        <v>34</v>
      </c>
      <c r="D28" s="15" t="s">
        <v>35</v>
      </c>
      <c r="E28" s="15" t="s">
        <v>30</v>
      </c>
      <c r="F28" s="15" t="s">
        <v>31</v>
      </c>
      <c r="G28" s="16"/>
      <c r="H28" s="16">
        <v>2982.3157700000002</v>
      </c>
      <c r="I28" s="16">
        <v>2982.3157000000001</v>
      </c>
      <c r="J28" s="17">
        <f t="shared" si="0"/>
        <v>99.999997652830714</v>
      </c>
      <c r="K28" s="17"/>
    </row>
    <row r="29" spans="1:11" ht="63.75" x14ac:dyDescent="0.2">
      <c r="A29" s="15" t="s">
        <v>4</v>
      </c>
      <c r="B29" s="15" t="s">
        <v>5</v>
      </c>
      <c r="C29" s="15" t="s">
        <v>34</v>
      </c>
      <c r="D29" s="15" t="s">
        <v>35</v>
      </c>
      <c r="E29" s="15" t="s">
        <v>32</v>
      </c>
      <c r="F29" s="15" t="s">
        <v>33</v>
      </c>
      <c r="G29" s="16"/>
      <c r="H29" s="16">
        <v>728.66376000000002</v>
      </c>
      <c r="I29" s="16">
        <v>728.66375000000005</v>
      </c>
      <c r="J29" s="17">
        <f t="shared" si="0"/>
        <v>99.999998627624905</v>
      </c>
      <c r="K29" s="17"/>
    </row>
    <row r="30" spans="1:11" ht="63.75" x14ac:dyDescent="0.2">
      <c r="A30" s="15" t="s">
        <v>4</v>
      </c>
      <c r="B30" s="15" t="s">
        <v>5</v>
      </c>
      <c r="C30" s="15" t="s">
        <v>34</v>
      </c>
      <c r="D30" s="15" t="s">
        <v>35</v>
      </c>
      <c r="E30" s="15" t="s">
        <v>36</v>
      </c>
      <c r="F30" s="15" t="s">
        <v>37</v>
      </c>
      <c r="G30" s="16"/>
      <c r="H30" s="16">
        <v>261.8338</v>
      </c>
      <c r="I30" s="16">
        <v>261.8338</v>
      </c>
      <c r="J30" s="17">
        <f t="shared" si="0"/>
        <v>100</v>
      </c>
      <c r="K30" s="17"/>
    </row>
    <row r="31" spans="1:11" ht="63.75" x14ac:dyDescent="0.2">
      <c r="A31" s="15" t="s">
        <v>4</v>
      </c>
      <c r="B31" s="15" t="s">
        <v>5</v>
      </c>
      <c r="C31" s="15" t="s">
        <v>34</v>
      </c>
      <c r="D31" s="15" t="s">
        <v>35</v>
      </c>
      <c r="E31" s="15" t="s">
        <v>38</v>
      </c>
      <c r="F31" s="15" t="s">
        <v>39</v>
      </c>
      <c r="G31" s="16"/>
      <c r="H31" s="16">
        <v>5518.9322099999999</v>
      </c>
      <c r="I31" s="16">
        <v>5518.9322099999999</v>
      </c>
      <c r="J31" s="17">
        <f t="shared" si="0"/>
        <v>100</v>
      </c>
      <c r="K31" s="17"/>
    </row>
    <row r="32" spans="1:11" ht="63.75" x14ac:dyDescent="0.2">
      <c r="A32" s="15" t="s">
        <v>4</v>
      </c>
      <c r="B32" s="15" t="s">
        <v>5</v>
      </c>
      <c r="C32" s="15" t="s">
        <v>34</v>
      </c>
      <c r="D32" s="15" t="s">
        <v>35</v>
      </c>
      <c r="E32" s="15" t="s">
        <v>40</v>
      </c>
      <c r="F32" s="15" t="s">
        <v>41</v>
      </c>
      <c r="G32" s="16"/>
      <c r="H32" s="16">
        <v>7608.5263199999999</v>
      </c>
      <c r="I32" s="16">
        <v>7608.5263199999999</v>
      </c>
      <c r="J32" s="17">
        <f t="shared" si="0"/>
        <v>100</v>
      </c>
      <c r="K32" s="17"/>
    </row>
    <row r="33" spans="1:11" ht="63.75" x14ac:dyDescent="0.2">
      <c r="A33" s="15" t="s">
        <v>4</v>
      </c>
      <c r="B33" s="15" t="s">
        <v>5</v>
      </c>
      <c r="C33" s="15" t="s">
        <v>34</v>
      </c>
      <c r="D33" s="15" t="s">
        <v>35</v>
      </c>
      <c r="E33" s="15" t="s">
        <v>42</v>
      </c>
      <c r="F33" s="15" t="s">
        <v>43</v>
      </c>
      <c r="G33" s="16"/>
      <c r="H33" s="16">
        <v>26114.07675</v>
      </c>
      <c r="I33" s="16">
        <v>26114.07675</v>
      </c>
      <c r="J33" s="17">
        <f t="shared" si="0"/>
        <v>100</v>
      </c>
      <c r="K33" s="17"/>
    </row>
    <row r="34" spans="1:11" ht="63.75" x14ac:dyDescent="0.2">
      <c r="A34" s="15" t="s">
        <v>4</v>
      </c>
      <c r="B34" s="15" t="s">
        <v>5</v>
      </c>
      <c r="C34" s="15" t="s">
        <v>34</v>
      </c>
      <c r="D34" s="15" t="s">
        <v>35</v>
      </c>
      <c r="E34" s="15" t="s">
        <v>44</v>
      </c>
      <c r="F34" s="15" t="s">
        <v>45</v>
      </c>
      <c r="G34" s="16"/>
      <c r="H34" s="16">
        <v>13971.526540000001</v>
      </c>
      <c r="I34" s="16">
        <v>13971.526540000001</v>
      </c>
      <c r="J34" s="17">
        <f t="shared" si="0"/>
        <v>100</v>
      </c>
      <c r="K34" s="17"/>
    </row>
    <row r="35" spans="1:11" ht="63.75" x14ac:dyDescent="0.2">
      <c r="A35" s="15" t="s">
        <v>4</v>
      </c>
      <c r="B35" s="15" t="s">
        <v>5</v>
      </c>
      <c r="C35" s="15" t="s">
        <v>34</v>
      </c>
      <c r="D35" s="15" t="s">
        <v>35</v>
      </c>
      <c r="E35" s="15" t="s">
        <v>46</v>
      </c>
      <c r="F35" s="15" t="s">
        <v>47</v>
      </c>
      <c r="G35" s="16"/>
      <c r="H35" s="16">
        <v>2594.6315800000002</v>
      </c>
      <c r="I35" s="16">
        <v>2594.6315800000002</v>
      </c>
      <c r="J35" s="17">
        <f t="shared" si="0"/>
        <v>100</v>
      </c>
      <c r="K35" s="17"/>
    </row>
    <row r="36" spans="1:11" ht="63.75" x14ac:dyDescent="0.2">
      <c r="A36" s="15" t="s">
        <v>4</v>
      </c>
      <c r="B36" s="15" t="s">
        <v>5</v>
      </c>
      <c r="C36" s="15" t="s">
        <v>34</v>
      </c>
      <c r="D36" s="15" t="s">
        <v>35</v>
      </c>
      <c r="E36" s="15" t="s">
        <v>48</v>
      </c>
      <c r="F36" s="15" t="s">
        <v>49</v>
      </c>
      <c r="G36" s="16"/>
      <c r="H36" s="16">
        <v>5561.8043799999996</v>
      </c>
      <c r="I36" s="16">
        <v>5561.8043799999996</v>
      </c>
      <c r="J36" s="17">
        <f t="shared" si="0"/>
        <v>100</v>
      </c>
      <c r="K36" s="17"/>
    </row>
    <row r="37" spans="1:11" ht="63.75" x14ac:dyDescent="0.2">
      <c r="A37" s="15" t="s">
        <v>4</v>
      </c>
      <c r="B37" s="15" t="s">
        <v>5</v>
      </c>
      <c r="C37" s="15" t="s">
        <v>34</v>
      </c>
      <c r="D37" s="15" t="s">
        <v>35</v>
      </c>
      <c r="E37" s="15" t="s">
        <v>50</v>
      </c>
      <c r="F37" s="15" t="s">
        <v>51</v>
      </c>
      <c r="G37" s="16"/>
      <c r="H37" s="16">
        <v>4717.4885999999997</v>
      </c>
      <c r="I37" s="16">
        <v>4717.4885999999997</v>
      </c>
      <c r="J37" s="17">
        <f t="shared" si="0"/>
        <v>100</v>
      </c>
      <c r="K37" s="17"/>
    </row>
    <row r="38" spans="1:11" ht="63.75" x14ac:dyDescent="0.2">
      <c r="A38" s="15" t="s">
        <v>4</v>
      </c>
      <c r="B38" s="15" t="s">
        <v>5</v>
      </c>
      <c r="C38" s="15" t="s">
        <v>34</v>
      </c>
      <c r="D38" s="15" t="s">
        <v>35</v>
      </c>
      <c r="E38" s="15" t="s">
        <v>52</v>
      </c>
      <c r="F38" s="15" t="s">
        <v>53</v>
      </c>
      <c r="G38" s="16"/>
      <c r="H38" s="16">
        <v>16970.735430000001</v>
      </c>
      <c r="I38" s="16">
        <v>16970.735430000001</v>
      </c>
      <c r="J38" s="17">
        <f t="shared" si="0"/>
        <v>100</v>
      </c>
      <c r="K38" s="17"/>
    </row>
    <row r="39" spans="1:11" ht="63.75" x14ac:dyDescent="0.2">
      <c r="A39" s="15" t="s">
        <v>4</v>
      </c>
      <c r="B39" s="15" t="s">
        <v>5</v>
      </c>
      <c r="C39" s="15" t="s">
        <v>34</v>
      </c>
      <c r="D39" s="15" t="s">
        <v>35</v>
      </c>
      <c r="E39" s="15" t="s">
        <v>54</v>
      </c>
      <c r="F39" s="15" t="s">
        <v>55</v>
      </c>
      <c r="G39" s="16"/>
      <c r="H39" s="16">
        <v>5449.4736800000001</v>
      </c>
      <c r="I39" s="16">
        <v>5449.4736800000001</v>
      </c>
      <c r="J39" s="17">
        <f t="shared" si="0"/>
        <v>100</v>
      </c>
      <c r="K39" s="17"/>
    </row>
    <row r="40" spans="1:11" ht="63.75" x14ac:dyDescent="0.2">
      <c r="A40" s="15" t="s">
        <v>4</v>
      </c>
      <c r="B40" s="15" t="s">
        <v>5</v>
      </c>
      <c r="C40" s="15" t="s">
        <v>34</v>
      </c>
      <c r="D40" s="15" t="s">
        <v>35</v>
      </c>
      <c r="E40" s="15" t="s">
        <v>56</v>
      </c>
      <c r="F40" s="15" t="s">
        <v>57</v>
      </c>
      <c r="G40" s="16"/>
      <c r="H40" s="16">
        <v>7705.4721900000004</v>
      </c>
      <c r="I40" s="16">
        <v>7705.4721900000004</v>
      </c>
      <c r="J40" s="17">
        <f t="shared" si="0"/>
        <v>100</v>
      </c>
      <c r="K40" s="17"/>
    </row>
    <row r="41" spans="1:11" ht="63.75" x14ac:dyDescent="0.2">
      <c r="A41" s="15" t="s">
        <v>4</v>
      </c>
      <c r="B41" s="15" t="s">
        <v>5</v>
      </c>
      <c r="C41" s="15" t="s">
        <v>34</v>
      </c>
      <c r="D41" s="15" t="s">
        <v>35</v>
      </c>
      <c r="E41" s="15" t="s">
        <v>58</v>
      </c>
      <c r="F41" s="15" t="s">
        <v>59</v>
      </c>
      <c r="G41" s="16"/>
      <c r="H41" s="16">
        <v>245.66</v>
      </c>
      <c r="I41" s="16">
        <v>245.66</v>
      </c>
      <c r="J41" s="17">
        <f t="shared" si="0"/>
        <v>100</v>
      </c>
      <c r="K41" s="17"/>
    </row>
    <row r="42" spans="1:11" ht="63.75" x14ac:dyDescent="0.2">
      <c r="A42" s="15" t="s">
        <v>4</v>
      </c>
      <c r="B42" s="15" t="s">
        <v>5</v>
      </c>
      <c r="C42" s="15" t="s">
        <v>34</v>
      </c>
      <c r="D42" s="15" t="s">
        <v>35</v>
      </c>
      <c r="E42" s="15" t="s">
        <v>60</v>
      </c>
      <c r="F42" s="15" t="s">
        <v>61</v>
      </c>
      <c r="G42" s="16"/>
      <c r="H42" s="16">
        <v>852</v>
      </c>
      <c r="I42" s="16">
        <v>852</v>
      </c>
      <c r="J42" s="17">
        <f t="shared" si="0"/>
        <v>100</v>
      </c>
      <c r="K42" s="17"/>
    </row>
    <row r="43" spans="1:11" ht="63.75" x14ac:dyDescent="0.2">
      <c r="A43" s="15" t="s">
        <v>4</v>
      </c>
      <c r="B43" s="15" t="s">
        <v>5</v>
      </c>
      <c r="C43" s="15" t="s">
        <v>34</v>
      </c>
      <c r="D43" s="15" t="s">
        <v>35</v>
      </c>
      <c r="E43" s="15" t="s">
        <v>62</v>
      </c>
      <c r="F43" s="15" t="s">
        <v>63</v>
      </c>
      <c r="G43" s="16"/>
      <c r="H43" s="16">
        <v>83.622380000000007</v>
      </c>
      <c r="I43" s="16">
        <v>83.622380000000007</v>
      </c>
      <c r="J43" s="17">
        <f t="shared" si="0"/>
        <v>100</v>
      </c>
      <c r="K43" s="17"/>
    </row>
    <row r="44" spans="1:11" ht="63.75" x14ac:dyDescent="0.2">
      <c r="A44" s="15" t="s">
        <v>4</v>
      </c>
      <c r="B44" s="15" t="s">
        <v>5</v>
      </c>
      <c r="C44" s="15" t="s">
        <v>64</v>
      </c>
      <c r="D44" s="15" t="s">
        <v>65</v>
      </c>
      <c r="E44" s="15" t="s">
        <v>18</v>
      </c>
      <c r="F44" s="15" t="s">
        <v>19</v>
      </c>
      <c r="G44" s="16">
        <v>1750.9</v>
      </c>
      <c r="H44" s="16">
        <v>1750.9</v>
      </c>
      <c r="I44" s="16">
        <v>1750.9</v>
      </c>
      <c r="J44" s="17">
        <f t="shared" si="0"/>
        <v>100</v>
      </c>
      <c r="K44" s="17">
        <f t="shared" si="1"/>
        <v>100</v>
      </c>
    </row>
    <row r="45" spans="1:11" ht="63.75" x14ac:dyDescent="0.2">
      <c r="A45" s="15" t="s">
        <v>4</v>
      </c>
      <c r="B45" s="15" t="s">
        <v>5</v>
      </c>
      <c r="C45" s="15" t="s">
        <v>66</v>
      </c>
      <c r="D45" s="15" t="s">
        <v>67</v>
      </c>
      <c r="E45" s="15" t="s">
        <v>10</v>
      </c>
      <c r="F45" s="15" t="s">
        <v>11</v>
      </c>
      <c r="G45" s="16">
        <v>3054.6106300000001</v>
      </c>
      <c r="H45" s="16">
        <v>2755.4892300000001</v>
      </c>
      <c r="I45" s="16">
        <v>2755.4892300000001</v>
      </c>
      <c r="J45" s="17">
        <f t="shared" si="0"/>
        <v>100</v>
      </c>
      <c r="K45" s="17">
        <f t="shared" si="1"/>
        <v>90.207544062661754</v>
      </c>
    </row>
    <row r="46" spans="1:11" ht="63.75" x14ac:dyDescent="0.2">
      <c r="A46" s="15" t="s">
        <v>4</v>
      </c>
      <c r="B46" s="15" t="s">
        <v>5</v>
      </c>
      <c r="C46" s="15" t="s">
        <v>66</v>
      </c>
      <c r="D46" s="15" t="s">
        <v>67</v>
      </c>
      <c r="E46" s="15" t="s">
        <v>68</v>
      </c>
      <c r="F46" s="15" t="s">
        <v>69</v>
      </c>
      <c r="G46" s="16">
        <v>4410.2105300000003</v>
      </c>
      <c r="H46" s="16">
        <v>4245.4545500000004</v>
      </c>
      <c r="I46" s="16">
        <v>4245.4545500000004</v>
      </c>
      <c r="J46" s="17">
        <f t="shared" si="0"/>
        <v>100</v>
      </c>
      <c r="K46" s="17">
        <f t="shared" si="1"/>
        <v>96.264215078185856</v>
      </c>
    </row>
    <row r="47" spans="1:11" ht="63.75" x14ac:dyDescent="0.2">
      <c r="A47" s="15" t="s">
        <v>4</v>
      </c>
      <c r="B47" s="15" t="s">
        <v>5</v>
      </c>
      <c r="C47" s="15" t="s">
        <v>66</v>
      </c>
      <c r="D47" s="15" t="s">
        <v>67</v>
      </c>
      <c r="E47" s="15" t="s">
        <v>22</v>
      </c>
      <c r="F47" s="15" t="s">
        <v>23</v>
      </c>
      <c r="G47" s="16">
        <v>742.93499999999995</v>
      </c>
      <c r="H47" s="16">
        <v>742.93499999999995</v>
      </c>
      <c r="I47" s="16">
        <v>742.93499999999995</v>
      </c>
      <c r="J47" s="17">
        <f t="shared" si="0"/>
        <v>100</v>
      </c>
      <c r="K47" s="17">
        <f t="shared" si="1"/>
        <v>100</v>
      </c>
    </row>
    <row r="48" spans="1:11" ht="63.75" x14ac:dyDescent="0.2">
      <c r="A48" s="15" t="s">
        <v>4</v>
      </c>
      <c r="B48" s="15" t="s">
        <v>5</v>
      </c>
      <c r="C48" s="15" t="s">
        <v>70</v>
      </c>
      <c r="D48" s="15" t="s">
        <v>71</v>
      </c>
      <c r="E48" s="15" t="s">
        <v>12</v>
      </c>
      <c r="F48" s="15" t="s">
        <v>13</v>
      </c>
      <c r="G48" s="16"/>
      <c r="H48" s="16">
        <v>200</v>
      </c>
      <c r="I48" s="16">
        <v>200</v>
      </c>
      <c r="J48" s="17">
        <f t="shared" si="0"/>
        <v>100</v>
      </c>
      <c r="K48" s="17"/>
    </row>
    <row r="49" spans="1:11" ht="63.75" x14ac:dyDescent="0.2">
      <c r="A49" s="15" t="s">
        <v>4</v>
      </c>
      <c r="B49" s="15" t="s">
        <v>5</v>
      </c>
      <c r="C49" s="15" t="s">
        <v>70</v>
      </c>
      <c r="D49" s="15" t="s">
        <v>71</v>
      </c>
      <c r="E49" s="15" t="s">
        <v>20</v>
      </c>
      <c r="F49" s="15" t="s">
        <v>21</v>
      </c>
      <c r="G49" s="16"/>
      <c r="H49" s="16">
        <v>109.71</v>
      </c>
      <c r="I49" s="16">
        <v>109.71</v>
      </c>
      <c r="J49" s="17">
        <f t="shared" si="0"/>
        <v>100</v>
      </c>
      <c r="K49" s="17"/>
    </row>
    <row r="50" spans="1:11" ht="63.75" x14ac:dyDescent="0.2">
      <c r="A50" s="15" t="s">
        <v>4</v>
      </c>
      <c r="B50" s="15" t="s">
        <v>5</v>
      </c>
      <c r="C50" s="15" t="s">
        <v>70</v>
      </c>
      <c r="D50" s="15" t="s">
        <v>71</v>
      </c>
      <c r="E50" s="15" t="s">
        <v>24</v>
      </c>
      <c r="F50" s="15" t="s">
        <v>25</v>
      </c>
      <c r="G50" s="16"/>
      <c r="H50" s="16">
        <v>1615.212</v>
      </c>
      <c r="I50" s="16">
        <v>1614.8560299999999</v>
      </c>
      <c r="J50" s="17">
        <f t="shared" si="0"/>
        <v>99.977961406923669</v>
      </c>
      <c r="K50" s="17"/>
    </row>
    <row r="51" spans="1:11" ht="63.75" x14ac:dyDescent="0.2">
      <c r="A51" s="15" t="s">
        <v>4</v>
      </c>
      <c r="B51" s="15" t="s">
        <v>5</v>
      </c>
      <c r="C51" s="15" t="s">
        <v>70</v>
      </c>
      <c r="D51" s="15" t="s">
        <v>71</v>
      </c>
      <c r="E51" s="15" t="s">
        <v>26</v>
      </c>
      <c r="F51" s="15" t="s">
        <v>27</v>
      </c>
      <c r="G51" s="16"/>
      <c r="H51" s="16">
        <v>5955.0887700000003</v>
      </c>
      <c r="I51" s="16">
        <v>5955.0887700000003</v>
      </c>
      <c r="J51" s="17">
        <f t="shared" si="0"/>
        <v>100</v>
      </c>
      <c r="K51" s="17"/>
    </row>
    <row r="52" spans="1:11" ht="63.75" x14ac:dyDescent="0.2">
      <c r="A52" s="15" t="s">
        <v>4</v>
      </c>
      <c r="B52" s="15" t="s">
        <v>5</v>
      </c>
      <c r="C52" s="15" t="s">
        <v>70</v>
      </c>
      <c r="D52" s="15" t="s">
        <v>71</v>
      </c>
      <c r="E52" s="15" t="s">
        <v>28</v>
      </c>
      <c r="F52" s="15" t="s">
        <v>29</v>
      </c>
      <c r="G52" s="16"/>
      <c r="H52" s="16">
        <v>552.92448999999999</v>
      </c>
      <c r="I52" s="16">
        <v>552.92448999999999</v>
      </c>
      <c r="J52" s="17">
        <f t="shared" si="0"/>
        <v>100</v>
      </c>
      <c r="K52" s="17"/>
    </row>
    <row r="53" spans="1:11" ht="63.75" x14ac:dyDescent="0.2">
      <c r="A53" s="15" t="s">
        <v>4</v>
      </c>
      <c r="B53" s="15" t="s">
        <v>5</v>
      </c>
      <c r="C53" s="15" t="s">
        <v>70</v>
      </c>
      <c r="D53" s="15" t="s">
        <v>71</v>
      </c>
      <c r="E53" s="15" t="s">
        <v>32</v>
      </c>
      <c r="F53" s="15" t="s">
        <v>33</v>
      </c>
      <c r="G53" s="16"/>
      <c r="H53" s="16">
        <v>207.83063000000001</v>
      </c>
      <c r="I53" s="16">
        <v>207.83063000000001</v>
      </c>
      <c r="J53" s="17">
        <f t="shared" si="0"/>
        <v>100</v>
      </c>
      <c r="K53" s="17"/>
    </row>
    <row r="54" spans="1:11" ht="89.25" x14ac:dyDescent="0.2">
      <c r="A54" s="15" t="s">
        <v>4</v>
      </c>
      <c r="B54" s="15" t="s">
        <v>5</v>
      </c>
      <c r="C54" s="15" t="s">
        <v>72</v>
      </c>
      <c r="D54" s="15" t="s">
        <v>73</v>
      </c>
      <c r="E54" s="15" t="s">
        <v>18</v>
      </c>
      <c r="F54" s="15" t="s">
        <v>19</v>
      </c>
      <c r="G54" s="16">
        <v>7387.4736800000001</v>
      </c>
      <c r="H54" s="16">
        <v>1270.9473700000001</v>
      </c>
      <c r="I54" s="16">
        <v>1270.9473700000001</v>
      </c>
      <c r="J54" s="17">
        <f t="shared" si="0"/>
        <v>100</v>
      </c>
      <c r="K54" s="17">
        <f t="shared" si="1"/>
        <v>17.204086607317702</v>
      </c>
    </row>
    <row r="55" spans="1:11" ht="63.75" x14ac:dyDescent="0.2">
      <c r="A55" s="15" t="s">
        <v>4</v>
      </c>
      <c r="B55" s="15" t="s">
        <v>5</v>
      </c>
      <c r="C55" s="15" t="s">
        <v>74</v>
      </c>
      <c r="D55" s="15" t="s">
        <v>75</v>
      </c>
      <c r="E55" s="15" t="s">
        <v>8</v>
      </c>
      <c r="F55" s="15" t="s">
        <v>9</v>
      </c>
      <c r="G55" s="16">
        <v>78786.601030000005</v>
      </c>
      <c r="H55" s="16">
        <v>78786.601030000005</v>
      </c>
      <c r="I55" s="16">
        <v>78118.21643</v>
      </c>
      <c r="J55" s="17">
        <f t="shared" si="0"/>
        <v>99.151651941748952</v>
      </c>
      <c r="K55" s="17">
        <f t="shared" si="1"/>
        <v>99.151651941748952</v>
      </c>
    </row>
    <row r="56" spans="1:11" ht="63.75" x14ac:dyDescent="0.2">
      <c r="A56" s="15" t="s">
        <v>4</v>
      </c>
      <c r="B56" s="15" t="s">
        <v>5</v>
      </c>
      <c r="C56" s="15" t="s">
        <v>74</v>
      </c>
      <c r="D56" s="15" t="s">
        <v>75</v>
      </c>
      <c r="E56" s="15" t="s">
        <v>10</v>
      </c>
      <c r="F56" s="15" t="s">
        <v>11</v>
      </c>
      <c r="G56" s="16">
        <v>2772</v>
      </c>
      <c r="H56" s="16">
        <v>2214.63</v>
      </c>
      <c r="I56" s="16">
        <v>2214.63</v>
      </c>
      <c r="J56" s="17">
        <f t="shared" si="0"/>
        <v>100</v>
      </c>
      <c r="K56" s="17">
        <f t="shared" si="1"/>
        <v>79.892857142857139</v>
      </c>
    </row>
    <row r="57" spans="1:11" ht="63.75" x14ac:dyDescent="0.2">
      <c r="A57" s="15" t="s">
        <v>4</v>
      </c>
      <c r="B57" s="15" t="s">
        <v>5</v>
      </c>
      <c r="C57" s="15" t="s">
        <v>74</v>
      </c>
      <c r="D57" s="15" t="s">
        <v>75</v>
      </c>
      <c r="E57" s="15" t="s">
        <v>12</v>
      </c>
      <c r="F57" s="15" t="s">
        <v>13</v>
      </c>
      <c r="G57" s="16">
        <v>750</v>
      </c>
      <c r="H57" s="16">
        <v>725.12300000000005</v>
      </c>
      <c r="I57" s="16">
        <v>725.12300000000005</v>
      </c>
      <c r="J57" s="17">
        <f t="shared" si="0"/>
        <v>100</v>
      </c>
      <c r="K57" s="17">
        <f t="shared" si="1"/>
        <v>96.683066666666676</v>
      </c>
    </row>
    <row r="58" spans="1:11" ht="63.75" x14ac:dyDescent="0.2">
      <c r="A58" s="15" t="s">
        <v>4</v>
      </c>
      <c r="B58" s="15" t="s">
        <v>5</v>
      </c>
      <c r="C58" s="15" t="s">
        <v>74</v>
      </c>
      <c r="D58" s="15" t="s">
        <v>75</v>
      </c>
      <c r="E58" s="15" t="s">
        <v>22</v>
      </c>
      <c r="F58" s="15" t="s">
        <v>23</v>
      </c>
      <c r="G58" s="16">
        <v>5183.5</v>
      </c>
      <c r="H58" s="16">
        <v>5083.6499999999996</v>
      </c>
      <c r="I58" s="16">
        <v>5083.6499999999996</v>
      </c>
      <c r="J58" s="17">
        <f t="shared" si="0"/>
        <v>100</v>
      </c>
      <c r="K58" s="17">
        <f t="shared" si="1"/>
        <v>98.073695379569784</v>
      </c>
    </row>
    <row r="59" spans="1:11" ht="63.75" x14ac:dyDescent="0.2">
      <c r="A59" s="15" t="s">
        <v>4</v>
      </c>
      <c r="B59" s="15" t="s">
        <v>5</v>
      </c>
      <c r="C59" s="15" t="s">
        <v>74</v>
      </c>
      <c r="D59" s="15" t="s">
        <v>75</v>
      </c>
      <c r="E59" s="15" t="s">
        <v>24</v>
      </c>
      <c r="F59" s="15" t="s">
        <v>25</v>
      </c>
      <c r="G59" s="16">
        <v>21061.8</v>
      </c>
      <c r="H59" s="16">
        <v>21061.8</v>
      </c>
      <c r="I59" s="16">
        <v>20394.690159999998</v>
      </c>
      <c r="J59" s="17">
        <f t="shared" si="0"/>
        <v>96.832607659364342</v>
      </c>
      <c r="K59" s="17">
        <f t="shared" si="1"/>
        <v>96.832607659364342</v>
      </c>
    </row>
    <row r="60" spans="1:11" ht="63.75" x14ac:dyDescent="0.2">
      <c r="A60" s="15" t="s">
        <v>4</v>
      </c>
      <c r="B60" s="15" t="s">
        <v>5</v>
      </c>
      <c r="C60" s="15" t="s">
        <v>74</v>
      </c>
      <c r="D60" s="15" t="s">
        <v>75</v>
      </c>
      <c r="E60" s="15" t="s">
        <v>32</v>
      </c>
      <c r="F60" s="15" t="s">
        <v>33</v>
      </c>
      <c r="G60" s="16">
        <v>1500</v>
      </c>
      <c r="H60" s="16">
        <v>681.68083999999999</v>
      </c>
      <c r="I60" s="16">
        <v>681.68083999999999</v>
      </c>
      <c r="J60" s="17">
        <f t="shared" si="0"/>
        <v>100</v>
      </c>
      <c r="K60" s="17">
        <f t="shared" si="1"/>
        <v>45.445389333333331</v>
      </c>
    </row>
    <row r="61" spans="1:11" ht="63.75" x14ac:dyDescent="0.2">
      <c r="A61" s="15" t="s">
        <v>4</v>
      </c>
      <c r="B61" s="15" t="s">
        <v>5</v>
      </c>
      <c r="C61" s="15" t="s">
        <v>74</v>
      </c>
      <c r="D61" s="15" t="s">
        <v>75</v>
      </c>
      <c r="E61" s="15" t="s">
        <v>36</v>
      </c>
      <c r="F61" s="15" t="s">
        <v>37</v>
      </c>
      <c r="G61" s="16">
        <v>34358.446989999997</v>
      </c>
      <c r="H61" s="16">
        <v>31317.43449</v>
      </c>
      <c r="I61" s="16">
        <v>31311.062819999999</v>
      </c>
      <c r="J61" s="17">
        <f t="shared" si="0"/>
        <v>99.979654559500915</v>
      </c>
      <c r="K61" s="17">
        <f t="shared" si="1"/>
        <v>91.13061143046734</v>
      </c>
    </row>
    <row r="62" spans="1:11" ht="63.75" x14ac:dyDescent="0.2">
      <c r="A62" s="15" t="s">
        <v>4</v>
      </c>
      <c r="B62" s="15" t="s">
        <v>5</v>
      </c>
      <c r="C62" s="15" t="s">
        <v>74</v>
      </c>
      <c r="D62" s="15" t="s">
        <v>75</v>
      </c>
      <c r="E62" s="15" t="s">
        <v>76</v>
      </c>
      <c r="F62" s="15" t="s">
        <v>77</v>
      </c>
      <c r="G62" s="16">
        <v>2206</v>
      </c>
      <c r="H62" s="18"/>
      <c r="I62" s="18"/>
      <c r="J62" s="19"/>
      <c r="K62" s="17"/>
    </row>
    <row r="63" spans="1:11" ht="63.75" x14ac:dyDescent="0.2">
      <c r="A63" s="15" t="s">
        <v>4</v>
      </c>
      <c r="B63" s="15" t="s">
        <v>5</v>
      </c>
      <c r="C63" s="15" t="s">
        <v>74</v>
      </c>
      <c r="D63" s="15" t="s">
        <v>75</v>
      </c>
      <c r="E63" s="15" t="s">
        <v>42</v>
      </c>
      <c r="F63" s="15" t="s">
        <v>43</v>
      </c>
      <c r="G63" s="16"/>
      <c r="H63" s="18">
        <v>2065.84501</v>
      </c>
      <c r="I63" s="18">
        <v>2065.84501</v>
      </c>
      <c r="J63" s="19">
        <f t="shared" si="0"/>
        <v>100</v>
      </c>
      <c r="K63" s="17"/>
    </row>
    <row r="64" spans="1:11" ht="63.75" x14ac:dyDescent="0.2">
      <c r="A64" s="15" t="s">
        <v>4</v>
      </c>
      <c r="B64" s="15" t="s">
        <v>5</v>
      </c>
      <c r="C64" s="15" t="s">
        <v>74</v>
      </c>
      <c r="D64" s="15" t="s">
        <v>75</v>
      </c>
      <c r="E64" s="15" t="s">
        <v>78</v>
      </c>
      <c r="F64" s="15" t="s">
        <v>79</v>
      </c>
      <c r="G64" s="16">
        <v>2980.1</v>
      </c>
      <c r="H64" s="18">
        <v>565.81136000000004</v>
      </c>
      <c r="I64" s="18">
        <v>565.81136000000004</v>
      </c>
      <c r="J64" s="19">
        <f t="shared" si="0"/>
        <v>100</v>
      </c>
      <c r="K64" s="17">
        <f t="shared" si="1"/>
        <v>18.986321264387101</v>
      </c>
    </row>
    <row r="65" spans="1:11" ht="63.75" x14ac:dyDescent="0.2">
      <c r="A65" s="15" t="s">
        <v>4</v>
      </c>
      <c r="B65" s="15" t="s">
        <v>5</v>
      </c>
      <c r="C65" s="15" t="s">
        <v>74</v>
      </c>
      <c r="D65" s="15" t="s">
        <v>75</v>
      </c>
      <c r="E65" s="15" t="s">
        <v>46</v>
      </c>
      <c r="F65" s="15" t="s">
        <v>47</v>
      </c>
      <c r="G65" s="16">
        <v>4894.3519800000004</v>
      </c>
      <c r="H65" s="18">
        <v>4894.3519800000004</v>
      </c>
      <c r="I65" s="18">
        <v>4880.2539299999999</v>
      </c>
      <c r="J65" s="19">
        <f t="shared" si="0"/>
        <v>99.711952674069821</v>
      </c>
      <c r="K65" s="17">
        <f t="shared" si="1"/>
        <v>99.711952674069821</v>
      </c>
    </row>
    <row r="66" spans="1:11" ht="63.75" x14ac:dyDescent="0.2">
      <c r="A66" s="15" t="s">
        <v>4</v>
      </c>
      <c r="B66" s="15" t="s">
        <v>5</v>
      </c>
      <c r="C66" s="15" t="s">
        <v>74</v>
      </c>
      <c r="D66" s="15" t="s">
        <v>75</v>
      </c>
      <c r="E66" s="15" t="s">
        <v>48</v>
      </c>
      <c r="F66" s="15" t="s">
        <v>49</v>
      </c>
      <c r="G66" s="16">
        <v>590</v>
      </c>
      <c r="H66" s="18"/>
      <c r="I66" s="18"/>
      <c r="J66" s="19"/>
      <c r="K66" s="17"/>
    </row>
    <row r="67" spans="1:11" ht="63.75" x14ac:dyDescent="0.2">
      <c r="A67" s="15" t="s">
        <v>4</v>
      </c>
      <c r="B67" s="15" t="s">
        <v>5</v>
      </c>
      <c r="C67" s="15" t="s">
        <v>74</v>
      </c>
      <c r="D67" s="15" t="s">
        <v>75</v>
      </c>
      <c r="E67" s="15" t="s">
        <v>80</v>
      </c>
      <c r="F67" s="15" t="s">
        <v>81</v>
      </c>
      <c r="G67" s="16">
        <v>1200</v>
      </c>
      <c r="H67" s="18">
        <v>884.40899999999999</v>
      </c>
      <c r="I67" s="18">
        <v>884.40899999999999</v>
      </c>
      <c r="J67" s="19">
        <f t="shared" si="0"/>
        <v>100</v>
      </c>
      <c r="K67" s="17">
        <f t="shared" si="1"/>
        <v>73.700749999999999</v>
      </c>
    </row>
    <row r="68" spans="1:11" ht="63.75" x14ac:dyDescent="0.2">
      <c r="A68" s="15" t="s">
        <v>4</v>
      </c>
      <c r="B68" s="15" t="s">
        <v>5</v>
      </c>
      <c r="C68" s="15" t="s">
        <v>74</v>
      </c>
      <c r="D68" s="15" t="s">
        <v>75</v>
      </c>
      <c r="E68" s="15" t="s">
        <v>82</v>
      </c>
      <c r="F68" s="15" t="s">
        <v>83</v>
      </c>
      <c r="G68" s="16">
        <v>1200</v>
      </c>
      <c r="H68" s="18">
        <v>1166.22</v>
      </c>
      <c r="I68" s="18">
        <v>1166.22</v>
      </c>
      <c r="J68" s="19">
        <f t="shared" si="0"/>
        <v>100</v>
      </c>
      <c r="K68" s="17">
        <f t="shared" si="1"/>
        <v>97.185000000000002</v>
      </c>
    </row>
    <row r="69" spans="1:11" ht="63.75" x14ac:dyDescent="0.2">
      <c r="A69" s="15" t="s">
        <v>4</v>
      </c>
      <c r="B69" s="15" t="s">
        <v>5</v>
      </c>
      <c r="C69" s="15" t="s">
        <v>74</v>
      </c>
      <c r="D69" s="15" t="s">
        <v>75</v>
      </c>
      <c r="E69" s="15" t="s">
        <v>84</v>
      </c>
      <c r="F69" s="15" t="s">
        <v>85</v>
      </c>
      <c r="G69" s="16">
        <v>1200</v>
      </c>
      <c r="H69" s="18">
        <v>1187.8019999999999</v>
      </c>
      <c r="I69" s="18">
        <v>1187.8019999999999</v>
      </c>
      <c r="J69" s="19">
        <f t="shared" si="0"/>
        <v>100</v>
      </c>
      <c r="K69" s="17">
        <f t="shared" si="1"/>
        <v>98.983499999999992</v>
      </c>
    </row>
    <row r="70" spans="1:11" ht="63.75" x14ac:dyDescent="0.2">
      <c r="A70" s="15" t="s">
        <v>4</v>
      </c>
      <c r="B70" s="15" t="s">
        <v>5</v>
      </c>
      <c r="C70" s="15" t="s">
        <v>74</v>
      </c>
      <c r="D70" s="15" t="s">
        <v>75</v>
      </c>
      <c r="E70" s="15" t="s">
        <v>86</v>
      </c>
      <c r="F70" s="15" t="s">
        <v>87</v>
      </c>
      <c r="G70" s="16">
        <v>1200</v>
      </c>
      <c r="H70" s="18">
        <v>1187.8019999999999</v>
      </c>
      <c r="I70" s="18">
        <v>1187.8019999999999</v>
      </c>
      <c r="J70" s="19">
        <f t="shared" si="0"/>
        <v>100</v>
      </c>
      <c r="K70" s="17">
        <f t="shared" si="1"/>
        <v>98.983499999999992</v>
      </c>
    </row>
    <row r="71" spans="1:11" ht="63.75" x14ac:dyDescent="0.2">
      <c r="A71" s="15" t="s">
        <v>4</v>
      </c>
      <c r="B71" s="15" t="s">
        <v>5</v>
      </c>
      <c r="C71" s="15" t="s">
        <v>74</v>
      </c>
      <c r="D71" s="15" t="s">
        <v>75</v>
      </c>
      <c r="E71" s="15" t="s">
        <v>88</v>
      </c>
      <c r="F71" s="15" t="s">
        <v>89</v>
      </c>
      <c r="G71" s="16">
        <v>1200</v>
      </c>
      <c r="H71" s="18">
        <v>1187.8019999999999</v>
      </c>
      <c r="I71" s="18">
        <v>1187.8019999999999</v>
      </c>
      <c r="J71" s="19">
        <f t="shared" si="0"/>
        <v>100</v>
      </c>
      <c r="K71" s="17">
        <f t="shared" si="1"/>
        <v>98.983499999999992</v>
      </c>
    </row>
    <row r="72" spans="1:11" ht="63.75" x14ac:dyDescent="0.2">
      <c r="A72" s="15" t="s">
        <v>4</v>
      </c>
      <c r="B72" s="15" t="s">
        <v>5</v>
      </c>
      <c r="C72" s="15" t="s">
        <v>74</v>
      </c>
      <c r="D72" s="15" t="s">
        <v>75</v>
      </c>
      <c r="E72" s="15" t="s">
        <v>90</v>
      </c>
      <c r="F72" s="15" t="s">
        <v>91</v>
      </c>
      <c r="G72" s="16">
        <v>1200</v>
      </c>
      <c r="H72" s="18">
        <v>1188</v>
      </c>
      <c r="I72" s="18">
        <v>1188</v>
      </c>
      <c r="J72" s="19">
        <f t="shared" si="0"/>
        <v>100</v>
      </c>
      <c r="K72" s="17">
        <f t="shared" si="1"/>
        <v>99</v>
      </c>
    </row>
    <row r="73" spans="1:11" ht="63.75" x14ac:dyDescent="0.2">
      <c r="A73" s="15" t="s">
        <v>4</v>
      </c>
      <c r="B73" s="15" t="s">
        <v>5</v>
      </c>
      <c r="C73" s="15" t="s">
        <v>74</v>
      </c>
      <c r="D73" s="15" t="s">
        <v>75</v>
      </c>
      <c r="E73" s="15" t="s">
        <v>92</v>
      </c>
      <c r="F73" s="15" t="s">
        <v>93</v>
      </c>
      <c r="G73" s="16">
        <v>1200</v>
      </c>
      <c r="H73" s="18">
        <v>1188</v>
      </c>
      <c r="I73" s="18">
        <v>1188</v>
      </c>
      <c r="J73" s="19">
        <f t="shared" ref="J73:J136" si="2">I73/H73*100</f>
        <v>100</v>
      </c>
      <c r="K73" s="17">
        <f t="shared" ref="K73:K136" si="3">I73/G73*100</f>
        <v>99</v>
      </c>
    </row>
    <row r="74" spans="1:11" ht="63.75" x14ac:dyDescent="0.2">
      <c r="A74" s="15" t="s">
        <v>4</v>
      </c>
      <c r="B74" s="15" t="s">
        <v>5</v>
      </c>
      <c r="C74" s="15" t="s">
        <v>74</v>
      </c>
      <c r="D74" s="15" t="s">
        <v>75</v>
      </c>
      <c r="E74" s="15" t="s">
        <v>94</v>
      </c>
      <c r="F74" s="15" t="s">
        <v>95</v>
      </c>
      <c r="G74" s="16">
        <v>1200</v>
      </c>
      <c r="H74" s="18">
        <v>1188</v>
      </c>
      <c r="I74" s="18">
        <v>1188</v>
      </c>
      <c r="J74" s="19">
        <f t="shared" si="2"/>
        <v>100</v>
      </c>
      <c r="K74" s="17">
        <f t="shared" si="3"/>
        <v>99</v>
      </c>
    </row>
    <row r="75" spans="1:11" ht="63.75" x14ac:dyDescent="0.2">
      <c r="A75" s="15" t="s">
        <v>4</v>
      </c>
      <c r="B75" s="15" t="s">
        <v>5</v>
      </c>
      <c r="C75" s="15" t="s">
        <v>74</v>
      </c>
      <c r="D75" s="15" t="s">
        <v>75</v>
      </c>
      <c r="E75" s="15" t="s">
        <v>96</v>
      </c>
      <c r="F75" s="15" t="s">
        <v>97</v>
      </c>
      <c r="G75" s="16">
        <v>1200</v>
      </c>
      <c r="H75" s="18">
        <v>1188</v>
      </c>
      <c r="I75" s="18">
        <v>1188</v>
      </c>
      <c r="J75" s="19">
        <f t="shared" si="2"/>
        <v>100</v>
      </c>
      <c r="K75" s="17">
        <f t="shared" si="3"/>
        <v>99</v>
      </c>
    </row>
    <row r="76" spans="1:11" ht="63.75" x14ac:dyDescent="0.2">
      <c r="A76" s="15" t="s">
        <v>4</v>
      </c>
      <c r="B76" s="15" t="s">
        <v>5</v>
      </c>
      <c r="C76" s="15" t="s">
        <v>74</v>
      </c>
      <c r="D76" s="15" t="s">
        <v>75</v>
      </c>
      <c r="E76" s="15" t="s">
        <v>98</v>
      </c>
      <c r="F76" s="15" t="s">
        <v>99</v>
      </c>
      <c r="G76" s="16">
        <v>1200</v>
      </c>
      <c r="H76" s="18">
        <v>1188</v>
      </c>
      <c r="I76" s="18">
        <v>1188</v>
      </c>
      <c r="J76" s="19">
        <f t="shared" si="2"/>
        <v>100</v>
      </c>
      <c r="K76" s="17">
        <f t="shared" si="3"/>
        <v>99</v>
      </c>
    </row>
    <row r="77" spans="1:11" ht="63.75" x14ac:dyDescent="0.2">
      <c r="A77" s="15" t="s">
        <v>4</v>
      </c>
      <c r="B77" s="15" t="s">
        <v>5</v>
      </c>
      <c r="C77" s="15" t="s">
        <v>74</v>
      </c>
      <c r="D77" s="15" t="s">
        <v>75</v>
      </c>
      <c r="E77" s="15" t="s">
        <v>100</v>
      </c>
      <c r="F77" s="15" t="s">
        <v>101</v>
      </c>
      <c r="G77" s="16">
        <v>1200</v>
      </c>
      <c r="H77" s="18">
        <v>1188</v>
      </c>
      <c r="I77" s="18">
        <v>1188</v>
      </c>
      <c r="J77" s="19">
        <f t="shared" si="2"/>
        <v>100</v>
      </c>
      <c r="K77" s="17">
        <f t="shared" si="3"/>
        <v>99</v>
      </c>
    </row>
    <row r="78" spans="1:11" ht="63.75" x14ac:dyDescent="0.2">
      <c r="A78" s="15" t="s">
        <v>4</v>
      </c>
      <c r="B78" s="15" t="s">
        <v>5</v>
      </c>
      <c r="C78" s="15" t="s">
        <v>74</v>
      </c>
      <c r="D78" s="15" t="s">
        <v>75</v>
      </c>
      <c r="E78" s="15" t="s">
        <v>102</v>
      </c>
      <c r="F78" s="15" t="s">
        <v>103</v>
      </c>
      <c r="G78" s="16">
        <v>1200</v>
      </c>
      <c r="H78" s="18">
        <v>1188</v>
      </c>
      <c r="I78" s="18">
        <v>1188</v>
      </c>
      <c r="J78" s="19">
        <f t="shared" si="2"/>
        <v>100</v>
      </c>
      <c r="K78" s="17">
        <f t="shared" si="3"/>
        <v>99</v>
      </c>
    </row>
    <row r="79" spans="1:11" ht="63.75" x14ac:dyDescent="0.2">
      <c r="A79" s="15" t="s">
        <v>4</v>
      </c>
      <c r="B79" s="15" t="s">
        <v>5</v>
      </c>
      <c r="C79" s="15" t="s">
        <v>74</v>
      </c>
      <c r="D79" s="15" t="s">
        <v>75</v>
      </c>
      <c r="E79" s="15" t="s">
        <v>104</v>
      </c>
      <c r="F79" s="15" t="s">
        <v>105</v>
      </c>
      <c r="G79" s="16">
        <v>1200</v>
      </c>
      <c r="H79" s="18">
        <v>1188</v>
      </c>
      <c r="I79" s="18">
        <v>1188</v>
      </c>
      <c r="J79" s="19">
        <f t="shared" si="2"/>
        <v>100</v>
      </c>
      <c r="K79" s="17">
        <f t="shared" si="3"/>
        <v>99</v>
      </c>
    </row>
    <row r="80" spans="1:11" ht="89.25" x14ac:dyDescent="0.2">
      <c r="A80" s="15" t="s">
        <v>4</v>
      </c>
      <c r="B80" s="15" t="s">
        <v>5</v>
      </c>
      <c r="C80" s="15" t="s">
        <v>106</v>
      </c>
      <c r="D80" s="15" t="s">
        <v>107</v>
      </c>
      <c r="E80" s="15" t="s">
        <v>8</v>
      </c>
      <c r="F80" s="15" t="s">
        <v>9</v>
      </c>
      <c r="G80" s="16">
        <v>87765.52</v>
      </c>
      <c r="H80" s="18">
        <v>63459.387869999999</v>
      </c>
      <c r="I80" s="18">
        <v>63459.387869999999</v>
      </c>
      <c r="J80" s="19">
        <f t="shared" si="2"/>
        <v>100</v>
      </c>
      <c r="K80" s="17">
        <f t="shared" si="3"/>
        <v>72.30560232537789</v>
      </c>
    </row>
    <row r="81" spans="1:11" ht="89.25" x14ac:dyDescent="0.2">
      <c r="A81" s="15" t="s">
        <v>4</v>
      </c>
      <c r="B81" s="15" t="s">
        <v>5</v>
      </c>
      <c r="C81" s="15" t="s">
        <v>106</v>
      </c>
      <c r="D81" s="15" t="s">
        <v>107</v>
      </c>
      <c r="E81" s="15" t="s">
        <v>10</v>
      </c>
      <c r="F81" s="15" t="s">
        <v>11</v>
      </c>
      <c r="G81" s="16">
        <v>3157.69</v>
      </c>
      <c r="H81" s="18"/>
      <c r="I81" s="18"/>
      <c r="J81" s="19"/>
      <c r="K81" s="17"/>
    </row>
    <row r="82" spans="1:11" ht="89.25" x14ac:dyDescent="0.2">
      <c r="A82" s="15" t="s">
        <v>4</v>
      </c>
      <c r="B82" s="15" t="s">
        <v>5</v>
      </c>
      <c r="C82" s="15" t="s">
        <v>106</v>
      </c>
      <c r="D82" s="15" t="s">
        <v>107</v>
      </c>
      <c r="E82" s="15" t="s">
        <v>12</v>
      </c>
      <c r="F82" s="15" t="s">
        <v>13</v>
      </c>
      <c r="G82" s="16">
        <v>145.06</v>
      </c>
      <c r="H82" s="18"/>
      <c r="I82" s="18"/>
      <c r="J82" s="19"/>
      <c r="K82" s="17"/>
    </row>
    <row r="83" spans="1:11" ht="89.25" x14ac:dyDescent="0.2">
      <c r="A83" s="15" t="s">
        <v>4</v>
      </c>
      <c r="B83" s="15" t="s">
        <v>5</v>
      </c>
      <c r="C83" s="15" t="s">
        <v>106</v>
      </c>
      <c r="D83" s="15" t="s">
        <v>107</v>
      </c>
      <c r="E83" s="15" t="s">
        <v>14</v>
      </c>
      <c r="F83" s="15" t="s">
        <v>15</v>
      </c>
      <c r="G83" s="16">
        <v>5021.92</v>
      </c>
      <c r="H83" s="18"/>
      <c r="I83" s="18"/>
      <c r="J83" s="19"/>
      <c r="K83" s="17"/>
    </row>
    <row r="84" spans="1:11" ht="89.25" x14ac:dyDescent="0.2">
      <c r="A84" s="15" t="s">
        <v>4</v>
      </c>
      <c r="B84" s="15" t="s">
        <v>5</v>
      </c>
      <c r="C84" s="15" t="s">
        <v>106</v>
      </c>
      <c r="D84" s="15" t="s">
        <v>107</v>
      </c>
      <c r="E84" s="15" t="s">
        <v>18</v>
      </c>
      <c r="F84" s="15" t="s">
        <v>19</v>
      </c>
      <c r="G84" s="16">
        <v>7000</v>
      </c>
      <c r="H84" s="18">
        <v>6827.0474999999997</v>
      </c>
      <c r="I84" s="18">
        <v>6827.0474999999997</v>
      </c>
      <c r="J84" s="19">
        <f t="shared" si="2"/>
        <v>100</v>
      </c>
      <c r="K84" s="17">
        <f t="shared" si="3"/>
        <v>97.529250000000005</v>
      </c>
    </row>
    <row r="85" spans="1:11" ht="89.25" x14ac:dyDescent="0.2">
      <c r="A85" s="15" t="s">
        <v>4</v>
      </c>
      <c r="B85" s="15" t="s">
        <v>5</v>
      </c>
      <c r="C85" s="15" t="s">
        <v>106</v>
      </c>
      <c r="D85" s="15" t="s">
        <v>107</v>
      </c>
      <c r="E85" s="15" t="s">
        <v>20</v>
      </c>
      <c r="F85" s="15" t="s">
        <v>21</v>
      </c>
      <c r="G85" s="16">
        <v>274.97000000000003</v>
      </c>
      <c r="H85" s="18"/>
      <c r="I85" s="18"/>
      <c r="J85" s="19"/>
      <c r="K85" s="17"/>
    </row>
    <row r="86" spans="1:11" ht="89.25" x14ac:dyDescent="0.2">
      <c r="A86" s="15" t="s">
        <v>4</v>
      </c>
      <c r="B86" s="15" t="s">
        <v>5</v>
      </c>
      <c r="C86" s="15" t="s">
        <v>106</v>
      </c>
      <c r="D86" s="15" t="s">
        <v>107</v>
      </c>
      <c r="E86" s="15" t="s">
        <v>68</v>
      </c>
      <c r="F86" s="15" t="s">
        <v>69</v>
      </c>
      <c r="G86" s="16">
        <v>5334.09</v>
      </c>
      <c r="H86" s="18">
        <v>5311.6806500000002</v>
      </c>
      <c r="I86" s="18">
        <v>5311.6806500000002</v>
      </c>
      <c r="J86" s="19">
        <f t="shared" si="2"/>
        <v>100</v>
      </c>
      <c r="K86" s="17">
        <f t="shared" si="3"/>
        <v>99.57988429141615</v>
      </c>
    </row>
    <row r="87" spans="1:11" ht="89.25" x14ac:dyDescent="0.2">
      <c r="A87" s="15" t="s">
        <v>4</v>
      </c>
      <c r="B87" s="15" t="s">
        <v>5</v>
      </c>
      <c r="C87" s="15" t="s">
        <v>106</v>
      </c>
      <c r="D87" s="15" t="s">
        <v>107</v>
      </c>
      <c r="E87" s="15" t="s">
        <v>22</v>
      </c>
      <c r="F87" s="15" t="s">
        <v>23</v>
      </c>
      <c r="G87" s="16">
        <v>27134.28</v>
      </c>
      <c r="H87" s="18">
        <v>26019.254529999998</v>
      </c>
      <c r="I87" s="18">
        <v>26019.254529999998</v>
      </c>
      <c r="J87" s="19">
        <f t="shared" si="2"/>
        <v>100</v>
      </c>
      <c r="K87" s="17">
        <f t="shared" si="3"/>
        <v>95.89071289158953</v>
      </c>
    </row>
    <row r="88" spans="1:11" ht="89.25" x14ac:dyDescent="0.2">
      <c r="A88" s="15" t="s">
        <v>4</v>
      </c>
      <c r="B88" s="15" t="s">
        <v>5</v>
      </c>
      <c r="C88" s="15" t="s">
        <v>106</v>
      </c>
      <c r="D88" s="15" t="s">
        <v>107</v>
      </c>
      <c r="E88" s="15" t="s">
        <v>24</v>
      </c>
      <c r="F88" s="15" t="s">
        <v>25</v>
      </c>
      <c r="G88" s="16">
        <v>21657.29</v>
      </c>
      <c r="H88" s="18">
        <v>11654.86</v>
      </c>
      <c r="I88" s="18">
        <v>11654.86</v>
      </c>
      <c r="J88" s="19">
        <f t="shared" si="2"/>
        <v>100</v>
      </c>
      <c r="K88" s="17">
        <f t="shared" si="3"/>
        <v>53.814950993406839</v>
      </c>
    </row>
    <row r="89" spans="1:11" ht="89.25" x14ac:dyDescent="0.2">
      <c r="A89" s="15" t="s">
        <v>4</v>
      </c>
      <c r="B89" s="15" t="s">
        <v>5</v>
      </c>
      <c r="C89" s="15" t="s">
        <v>106</v>
      </c>
      <c r="D89" s="15" t="s">
        <v>107</v>
      </c>
      <c r="E89" s="15" t="s">
        <v>32</v>
      </c>
      <c r="F89" s="15" t="s">
        <v>33</v>
      </c>
      <c r="G89" s="16">
        <v>362.7</v>
      </c>
      <c r="H89" s="18"/>
      <c r="I89" s="18"/>
      <c r="J89" s="19"/>
      <c r="K89" s="17"/>
    </row>
    <row r="90" spans="1:11" ht="89.25" x14ac:dyDescent="0.2">
      <c r="A90" s="15" t="s">
        <v>4</v>
      </c>
      <c r="B90" s="15" t="s">
        <v>5</v>
      </c>
      <c r="C90" s="15" t="s">
        <v>106</v>
      </c>
      <c r="D90" s="15" t="s">
        <v>107</v>
      </c>
      <c r="E90" s="15" t="s">
        <v>36</v>
      </c>
      <c r="F90" s="15" t="s">
        <v>37</v>
      </c>
      <c r="G90" s="16">
        <v>30903.73</v>
      </c>
      <c r="H90" s="18">
        <v>27061.266380000001</v>
      </c>
      <c r="I90" s="18">
        <v>27061.266380000001</v>
      </c>
      <c r="J90" s="19">
        <f t="shared" si="2"/>
        <v>100</v>
      </c>
      <c r="K90" s="17">
        <f t="shared" si="3"/>
        <v>87.56634354493778</v>
      </c>
    </row>
    <row r="91" spans="1:11" ht="89.25" x14ac:dyDescent="0.2">
      <c r="A91" s="15" t="s">
        <v>4</v>
      </c>
      <c r="B91" s="15" t="s">
        <v>5</v>
      </c>
      <c r="C91" s="15" t="s">
        <v>106</v>
      </c>
      <c r="D91" s="15" t="s">
        <v>107</v>
      </c>
      <c r="E91" s="15" t="s">
        <v>76</v>
      </c>
      <c r="F91" s="15" t="s">
        <v>77</v>
      </c>
      <c r="G91" s="16">
        <v>1626.05</v>
      </c>
      <c r="H91" s="18">
        <v>1289.8327400000001</v>
      </c>
      <c r="I91" s="18">
        <v>1289.8327400000001</v>
      </c>
      <c r="J91" s="19">
        <f t="shared" si="2"/>
        <v>100</v>
      </c>
      <c r="K91" s="17">
        <f t="shared" si="3"/>
        <v>79.323067556348221</v>
      </c>
    </row>
    <row r="92" spans="1:11" ht="89.25" x14ac:dyDescent="0.2">
      <c r="A92" s="15" t="s">
        <v>4</v>
      </c>
      <c r="B92" s="15" t="s">
        <v>5</v>
      </c>
      <c r="C92" s="15" t="s">
        <v>106</v>
      </c>
      <c r="D92" s="15" t="s">
        <v>107</v>
      </c>
      <c r="E92" s="15" t="s">
        <v>38</v>
      </c>
      <c r="F92" s="15" t="s">
        <v>39</v>
      </c>
      <c r="G92" s="16">
        <v>2741.06</v>
      </c>
      <c r="H92" s="18">
        <v>3558.5149200000001</v>
      </c>
      <c r="I92" s="18">
        <v>3558.5149200000001</v>
      </c>
      <c r="J92" s="19">
        <f t="shared" si="2"/>
        <v>100</v>
      </c>
      <c r="K92" s="17">
        <f t="shared" si="3"/>
        <v>129.822583963868</v>
      </c>
    </row>
    <row r="93" spans="1:11" ht="89.25" x14ac:dyDescent="0.2">
      <c r="A93" s="15" t="s">
        <v>4</v>
      </c>
      <c r="B93" s="15" t="s">
        <v>5</v>
      </c>
      <c r="C93" s="15" t="s">
        <v>106</v>
      </c>
      <c r="D93" s="15" t="s">
        <v>107</v>
      </c>
      <c r="E93" s="15" t="s">
        <v>108</v>
      </c>
      <c r="F93" s="15" t="s">
        <v>109</v>
      </c>
      <c r="G93" s="16">
        <v>2491.1799999999998</v>
      </c>
      <c r="H93" s="18">
        <v>2111.3651599999998</v>
      </c>
      <c r="I93" s="18">
        <v>2111.3651599999998</v>
      </c>
      <c r="J93" s="19">
        <f t="shared" si="2"/>
        <v>100</v>
      </c>
      <c r="K93" s="17">
        <f t="shared" si="3"/>
        <v>84.753617161345232</v>
      </c>
    </row>
    <row r="94" spans="1:11" ht="89.25" x14ac:dyDescent="0.2">
      <c r="A94" s="15" t="s">
        <v>4</v>
      </c>
      <c r="B94" s="15" t="s">
        <v>5</v>
      </c>
      <c r="C94" s="15" t="s">
        <v>106</v>
      </c>
      <c r="D94" s="15" t="s">
        <v>107</v>
      </c>
      <c r="E94" s="15" t="s">
        <v>40</v>
      </c>
      <c r="F94" s="15" t="s">
        <v>41</v>
      </c>
      <c r="G94" s="16">
        <v>470.68</v>
      </c>
      <c r="H94" s="18">
        <v>472.45373000000001</v>
      </c>
      <c r="I94" s="18">
        <v>472.45373000000001</v>
      </c>
      <c r="J94" s="19">
        <f t="shared" si="2"/>
        <v>100</v>
      </c>
      <c r="K94" s="17">
        <f t="shared" si="3"/>
        <v>100.37684414039263</v>
      </c>
    </row>
    <row r="95" spans="1:11" ht="89.25" x14ac:dyDescent="0.2">
      <c r="A95" s="15" t="s">
        <v>4</v>
      </c>
      <c r="B95" s="15" t="s">
        <v>5</v>
      </c>
      <c r="C95" s="15" t="s">
        <v>106</v>
      </c>
      <c r="D95" s="15" t="s">
        <v>107</v>
      </c>
      <c r="E95" s="15" t="s">
        <v>42</v>
      </c>
      <c r="F95" s="15" t="s">
        <v>43</v>
      </c>
      <c r="G95" s="16">
        <v>4154.2700000000004</v>
      </c>
      <c r="H95" s="18">
        <v>3694.5243700000001</v>
      </c>
      <c r="I95" s="18">
        <v>3694.5243700000001</v>
      </c>
      <c r="J95" s="19">
        <f t="shared" si="2"/>
        <v>100</v>
      </c>
      <c r="K95" s="17">
        <f t="shared" si="3"/>
        <v>88.93317887378528</v>
      </c>
    </row>
    <row r="96" spans="1:11" ht="89.25" x14ac:dyDescent="0.2">
      <c r="A96" s="15" t="s">
        <v>4</v>
      </c>
      <c r="B96" s="15" t="s">
        <v>5</v>
      </c>
      <c r="C96" s="15" t="s">
        <v>106</v>
      </c>
      <c r="D96" s="15" t="s">
        <v>107</v>
      </c>
      <c r="E96" s="15" t="s">
        <v>44</v>
      </c>
      <c r="F96" s="15" t="s">
        <v>45</v>
      </c>
      <c r="G96" s="16">
        <v>5619.76</v>
      </c>
      <c r="H96" s="18">
        <v>5194</v>
      </c>
      <c r="I96" s="18">
        <v>5194</v>
      </c>
      <c r="J96" s="19">
        <f t="shared" si="2"/>
        <v>100</v>
      </c>
      <c r="K96" s="17">
        <f t="shared" si="3"/>
        <v>92.423875752701178</v>
      </c>
    </row>
    <row r="97" spans="1:11" ht="89.25" x14ac:dyDescent="0.2">
      <c r="A97" s="15" t="s">
        <v>4</v>
      </c>
      <c r="B97" s="15" t="s">
        <v>5</v>
      </c>
      <c r="C97" s="15" t="s">
        <v>106</v>
      </c>
      <c r="D97" s="15" t="s">
        <v>107</v>
      </c>
      <c r="E97" s="15" t="s">
        <v>78</v>
      </c>
      <c r="F97" s="15" t="s">
        <v>79</v>
      </c>
      <c r="G97" s="16">
        <v>1376.43</v>
      </c>
      <c r="H97" s="18"/>
      <c r="I97" s="18"/>
      <c r="J97" s="19"/>
      <c r="K97" s="17"/>
    </row>
    <row r="98" spans="1:11" ht="89.25" x14ac:dyDescent="0.2">
      <c r="A98" s="15" t="s">
        <v>4</v>
      </c>
      <c r="B98" s="15" t="s">
        <v>5</v>
      </c>
      <c r="C98" s="15" t="s">
        <v>106</v>
      </c>
      <c r="D98" s="15" t="s">
        <v>107</v>
      </c>
      <c r="E98" s="15" t="s">
        <v>46</v>
      </c>
      <c r="F98" s="15" t="s">
        <v>47</v>
      </c>
      <c r="G98" s="16">
        <v>1187.93</v>
      </c>
      <c r="H98" s="18">
        <v>1178.9643699999999</v>
      </c>
      <c r="I98" s="18">
        <v>1178.9643699999999</v>
      </c>
      <c r="J98" s="19">
        <f t="shared" si="2"/>
        <v>100</v>
      </c>
      <c r="K98" s="17">
        <f t="shared" si="3"/>
        <v>99.245272869613515</v>
      </c>
    </row>
    <row r="99" spans="1:11" ht="89.25" x14ac:dyDescent="0.2">
      <c r="A99" s="15" t="s">
        <v>4</v>
      </c>
      <c r="B99" s="15" t="s">
        <v>5</v>
      </c>
      <c r="C99" s="15" t="s">
        <v>106</v>
      </c>
      <c r="D99" s="15" t="s">
        <v>107</v>
      </c>
      <c r="E99" s="15" t="s">
        <v>110</v>
      </c>
      <c r="F99" s="15" t="s">
        <v>111</v>
      </c>
      <c r="G99" s="16">
        <v>5508.24</v>
      </c>
      <c r="H99" s="18">
        <v>11238.742399999999</v>
      </c>
      <c r="I99" s="18">
        <v>11238.742399999999</v>
      </c>
      <c r="J99" s="19">
        <f t="shared" si="2"/>
        <v>100</v>
      </c>
      <c r="K99" s="17">
        <f t="shared" si="3"/>
        <v>204.03508924810831</v>
      </c>
    </row>
    <row r="100" spans="1:11" ht="89.25" x14ac:dyDescent="0.2">
      <c r="A100" s="15" t="s">
        <v>4</v>
      </c>
      <c r="B100" s="15" t="s">
        <v>5</v>
      </c>
      <c r="C100" s="15" t="s">
        <v>106</v>
      </c>
      <c r="D100" s="15" t="s">
        <v>107</v>
      </c>
      <c r="E100" s="15" t="s">
        <v>112</v>
      </c>
      <c r="F100" s="15" t="s">
        <v>113</v>
      </c>
      <c r="G100" s="16">
        <v>10530.57</v>
      </c>
      <c r="H100" s="18">
        <v>10675.63</v>
      </c>
      <c r="I100" s="18">
        <v>10675.63</v>
      </c>
      <c r="J100" s="19">
        <f t="shared" si="2"/>
        <v>100</v>
      </c>
      <c r="K100" s="17">
        <f t="shared" si="3"/>
        <v>101.37751327800868</v>
      </c>
    </row>
    <row r="101" spans="1:11" ht="89.25" x14ac:dyDescent="0.2">
      <c r="A101" s="15" t="s">
        <v>4</v>
      </c>
      <c r="B101" s="15" t="s">
        <v>5</v>
      </c>
      <c r="C101" s="15" t="s">
        <v>106</v>
      </c>
      <c r="D101" s="15" t="s">
        <v>107</v>
      </c>
      <c r="E101" s="15" t="s">
        <v>48</v>
      </c>
      <c r="F101" s="15" t="s">
        <v>49</v>
      </c>
      <c r="G101" s="16">
        <v>9404.76</v>
      </c>
      <c r="H101" s="18">
        <v>9404.6624900000006</v>
      </c>
      <c r="I101" s="18">
        <v>9404.6624900000006</v>
      </c>
      <c r="J101" s="19">
        <f t="shared" si="2"/>
        <v>100</v>
      </c>
      <c r="K101" s="17">
        <f t="shared" si="3"/>
        <v>99.998963184600143</v>
      </c>
    </row>
    <row r="102" spans="1:11" ht="89.25" x14ac:dyDescent="0.2">
      <c r="A102" s="15" t="s">
        <v>4</v>
      </c>
      <c r="B102" s="15" t="s">
        <v>5</v>
      </c>
      <c r="C102" s="15" t="s">
        <v>106</v>
      </c>
      <c r="D102" s="15" t="s">
        <v>107</v>
      </c>
      <c r="E102" s="15" t="s">
        <v>114</v>
      </c>
      <c r="F102" s="15" t="s">
        <v>115</v>
      </c>
      <c r="G102" s="16">
        <v>4405.24</v>
      </c>
      <c r="H102" s="18">
        <v>4404.8059999999996</v>
      </c>
      <c r="I102" s="18">
        <v>4404.8059999999996</v>
      </c>
      <c r="J102" s="19">
        <f t="shared" si="2"/>
        <v>100</v>
      </c>
      <c r="K102" s="17">
        <f t="shared" si="3"/>
        <v>99.99014809635797</v>
      </c>
    </row>
    <row r="103" spans="1:11" ht="89.25" x14ac:dyDescent="0.2">
      <c r="A103" s="15" t="s">
        <v>4</v>
      </c>
      <c r="B103" s="15" t="s">
        <v>5</v>
      </c>
      <c r="C103" s="15" t="s">
        <v>106</v>
      </c>
      <c r="D103" s="15" t="s">
        <v>107</v>
      </c>
      <c r="E103" s="15" t="s">
        <v>80</v>
      </c>
      <c r="F103" s="15" t="s">
        <v>81</v>
      </c>
      <c r="G103" s="16">
        <v>1888.92</v>
      </c>
      <c r="H103" s="18">
        <v>9061.6381199999996</v>
      </c>
      <c r="I103" s="18">
        <v>8931.1230599999999</v>
      </c>
      <c r="J103" s="19">
        <f t="shared" si="2"/>
        <v>98.559696842098134</v>
      </c>
      <c r="K103" s="17">
        <f t="shared" si="3"/>
        <v>472.8163744361857</v>
      </c>
    </row>
    <row r="104" spans="1:11" ht="89.25" x14ac:dyDescent="0.2">
      <c r="A104" s="15" t="s">
        <v>4</v>
      </c>
      <c r="B104" s="15" t="s">
        <v>5</v>
      </c>
      <c r="C104" s="15" t="s">
        <v>106</v>
      </c>
      <c r="D104" s="15" t="s">
        <v>107</v>
      </c>
      <c r="E104" s="15" t="s">
        <v>116</v>
      </c>
      <c r="F104" s="15" t="s">
        <v>117</v>
      </c>
      <c r="G104" s="16">
        <v>1872.39</v>
      </c>
      <c r="H104" s="18"/>
      <c r="I104" s="18"/>
      <c r="J104" s="19"/>
      <c r="K104" s="17"/>
    </row>
    <row r="105" spans="1:11" ht="89.25" x14ac:dyDescent="0.2">
      <c r="A105" s="15" t="s">
        <v>4</v>
      </c>
      <c r="B105" s="15" t="s">
        <v>5</v>
      </c>
      <c r="C105" s="15" t="s">
        <v>106</v>
      </c>
      <c r="D105" s="15" t="s">
        <v>107</v>
      </c>
      <c r="E105" s="15" t="s">
        <v>118</v>
      </c>
      <c r="F105" s="15" t="s">
        <v>119</v>
      </c>
      <c r="G105" s="16">
        <v>5923.72</v>
      </c>
      <c r="H105" s="18">
        <v>4675.5359200000003</v>
      </c>
      <c r="I105" s="18">
        <v>4675.5359200000003</v>
      </c>
      <c r="J105" s="19">
        <f t="shared" si="2"/>
        <v>100</v>
      </c>
      <c r="K105" s="17">
        <f t="shared" si="3"/>
        <v>78.929049988858353</v>
      </c>
    </row>
    <row r="106" spans="1:11" ht="89.25" x14ac:dyDescent="0.2">
      <c r="A106" s="15" t="s">
        <v>4</v>
      </c>
      <c r="B106" s="15" t="s">
        <v>5</v>
      </c>
      <c r="C106" s="15" t="s">
        <v>106</v>
      </c>
      <c r="D106" s="15" t="s">
        <v>107</v>
      </c>
      <c r="E106" s="15" t="s">
        <v>50</v>
      </c>
      <c r="F106" s="15" t="s">
        <v>51</v>
      </c>
      <c r="G106" s="16">
        <v>4045.78</v>
      </c>
      <c r="H106" s="18">
        <v>3514.3620000000001</v>
      </c>
      <c r="I106" s="18">
        <v>3514.3620000000001</v>
      </c>
      <c r="J106" s="19">
        <f t="shared" si="2"/>
        <v>100</v>
      </c>
      <c r="K106" s="17">
        <f t="shared" si="3"/>
        <v>86.864881432010634</v>
      </c>
    </row>
    <row r="107" spans="1:11" ht="89.25" x14ac:dyDescent="0.2">
      <c r="A107" s="15" t="s">
        <v>4</v>
      </c>
      <c r="B107" s="15" t="s">
        <v>5</v>
      </c>
      <c r="C107" s="15" t="s">
        <v>106</v>
      </c>
      <c r="D107" s="15" t="s">
        <v>107</v>
      </c>
      <c r="E107" s="15" t="s">
        <v>120</v>
      </c>
      <c r="F107" s="15" t="s">
        <v>121</v>
      </c>
      <c r="G107" s="16">
        <v>855.34</v>
      </c>
      <c r="H107" s="18">
        <v>576.93187999999998</v>
      </c>
      <c r="I107" s="18">
        <v>576.93187999999998</v>
      </c>
      <c r="J107" s="19">
        <f t="shared" si="2"/>
        <v>100</v>
      </c>
      <c r="K107" s="17">
        <f t="shared" si="3"/>
        <v>67.450590408492531</v>
      </c>
    </row>
    <row r="108" spans="1:11" ht="89.25" x14ac:dyDescent="0.2">
      <c r="A108" s="15" t="s">
        <v>4</v>
      </c>
      <c r="B108" s="15" t="s">
        <v>5</v>
      </c>
      <c r="C108" s="15" t="s">
        <v>106</v>
      </c>
      <c r="D108" s="15" t="s">
        <v>107</v>
      </c>
      <c r="E108" s="15" t="s">
        <v>122</v>
      </c>
      <c r="F108" s="15" t="s">
        <v>123</v>
      </c>
      <c r="G108" s="16">
        <v>3810.6</v>
      </c>
      <c r="H108" s="18">
        <v>3428.67229</v>
      </c>
      <c r="I108" s="18">
        <v>3428.67229</v>
      </c>
      <c r="J108" s="19">
        <f t="shared" si="2"/>
        <v>100</v>
      </c>
      <c r="K108" s="17">
        <f t="shared" si="3"/>
        <v>89.977229045294706</v>
      </c>
    </row>
    <row r="109" spans="1:11" ht="89.25" x14ac:dyDescent="0.2">
      <c r="A109" s="15" t="s">
        <v>4</v>
      </c>
      <c r="B109" s="15" t="s">
        <v>5</v>
      </c>
      <c r="C109" s="15" t="s">
        <v>106</v>
      </c>
      <c r="D109" s="15" t="s">
        <v>107</v>
      </c>
      <c r="E109" s="15" t="s">
        <v>124</v>
      </c>
      <c r="F109" s="15" t="s">
        <v>125</v>
      </c>
      <c r="G109" s="16">
        <v>1634.67</v>
      </c>
      <c r="H109" s="18"/>
      <c r="I109" s="18"/>
      <c r="J109" s="19"/>
      <c r="K109" s="17"/>
    </row>
    <row r="110" spans="1:11" ht="89.25" x14ac:dyDescent="0.2">
      <c r="A110" s="15" t="s">
        <v>4</v>
      </c>
      <c r="B110" s="15" t="s">
        <v>5</v>
      </c>
      <c r="C110" s="15" t="s">
        <v>106</v>
      </c>
      <c r="D110" s="15" t="s">
        <v>107</v>
      </c>
      <c r="E110" s="15" t="s">
        <v>126</v>
      </c>
      <c r="F110" s="15" t="s">
        <v>127</v>
      </c>
      <c r="G110" s="16">
        <v>2801.75</v>
      </c>
      <c r="H110" s="18"/>
      <c r="I110" s="18"/>
      <c r="J110" s="19"/>
      <c r="K110" s="17"/>
    </row>
    <row r="111" spans="1:11" ht="89.25" x14ac:dyDescent="0.2">
      <c r="A111" s="15" t="s">
        <v>4</v>
      </c>
      <c r="B111" s="15" t="s">
        <v>5</v>
      </c>
      <c r="C111" s="15" t="s">
        <v>106</v>
      </c>
      <c r="D111" s="15" t="s">
        <v>107</v>
      </c>
      <c r="E111" s="15" t="s">
        <v>128</v>
      </c>
      <c r="F111" s="15" t="s">
        <v>129</v>
      </c>
      <c r="G111" s="16">
        <v>1819.91</v>
      </c>
      <c r="H111" s="18">
        <v>4748.9784499999996</v>
      </c>
      <c r="I111" s="18">
        <v>4748.9784499999996</v>
      </c>
      <c r="J111" s="19">
        <f t="shared" si="2"/>
        <v>100</v>
      </c>
      <c r="K111" s="17">
        <f t="shared" si="3"/>
        <v>260.94578578061549</v>
      </c>
    </row>
    <row r="112" spans="1:11" ht="89.25" x14ac:dyDescent="0.2">
      <c r="A112" s="15" t="s">
        <v>4</v>
      </c>
      <c r="B112" s="15" t="s">
        <v>5</v>
      </c>
      <c r="C112" s="15" t="s">
        <v>106</v>
      </c>
      <c r="D112" s="15" t="s">
        <v>107</v>
      </c>
      <c r="E112" s="15" t="s">
        <v>52</v>
      </c>
      <c r="F112" s="15" t="s">
        <v>53</v>
      </c>
      <c r="G112" s="16">
        <v>9500.66</v>
      </c>
      <c r="H112" s="18">
        <v>8865.7678300000007</v>
      </c>
      <c r="I112" s="18">
        <v>8865.7678300000007</v>
      </c>
      <c r="J112" s="19">
        <f t="shared" si="2"/>
        <v>100</v>
      </c>
      <c r="K112" s="17">
        <f t="shared" si="3"/>
        <v>93.31738879193658</v>
      </c>
    </row>
    <row r="113" spans="1:11" ht="89.25" x14ac:dyDescent="0.2">
      <c r="A113" s="15" t="s">
        <v>4</v>
      </c>
      <c r="B113" s="15" t="s">
        <v>5</v>
      </c>
      <c r="C113" s="15" t="s">
        <v>106</v>
      </c>
      <c r="D113" s="15" t="s">
        <v>107</v>
      </c>
      <c r="E113" s="15" t="s">
        <v>54</v>
      </c>
      <c r="F113" s="15" t="s">
        <v>55</v>
      </c>
      <c r="G113" s="16">
        <v>764.01</v>
      </c>
      <c r="H113" s="18">
        <v>764.01</v>
      </c>
      <c r="I113" s="18">
        <v>764.01</v>
      </c>
      <c r="J113" s="19">
        <f t="shared" si="2"/>
        <v>100</v>
      </c>
      <c r="K113" s="17">
        <f t="shared" si="3"/>
        <v>100</v>
      </c>
    </row>
    <row r="114" spans="1:11" ht="89.25" x14ac:dyDescent="0.2">
      <c r="A114" s="15" t="s">
        <v>4</v>
      </c>
      <c r="B114" s="15" t="s">
        <v>5</v>
      </c>
      <c r="C114" s="15" t="s">
        <v>106</v>
      </c>
      <c r="D114" s="15" t="s">
        <v>107</v>
      </c>
      <c r="E114" s="15" t="s">
        <v>130</v>
      </c>
      <c r="F114" s="15" t="s">
        <v>131</v>
      </c>
      <c r="G114" s="16">
        <v>10018.629999999999</v>
      </c>
      <c r="H114" s="18">
        <v>8694.4074799999999</v>
      </c>
      <c r="I114" s="18">
        <v>8694.4074799999999</v>
      </c>
      <c r="J114" s="19">
        <f t="shared" si="2"/>
        <v>100</v>
      </c>
      <c r="K114" s="17">
        <f t="shared" si="3"/>
        <v>86.782399190308453</v>
      </c>
    </row>
    <row r="115" spans="1:11" ht="89.25" x14ac:dyDescent="0.2">
      <c r="A115" s="15" t="s">
        <v>4</v>
      </c>
      <c r="B115" s="15" t="s">
        <v>5</v>
      </c>
      <c r="C115" s="15" t="s">
        <v>106</v>
      </c>
      <c r="D115" s="15" t="s">
        <v>107</v>
      </c>
      <c r="E115" s="15" t="s">
        <v>56</v>
      </c>
      <c r="F115" s="15" t="s">
        <v>57</v>
      </c>
      <c r="G115" s="16">
        <v>2171.5100000000002</v>
      </c>
      <c r="H115" s="18">
        <v>2171.5100000000002</v>
      </c>
      <c r="I115" s="18">
        <v>2171.5100000000002</v>
      </c>
      <c r="J115" s="19">
        <f t="shared" si="2"/>
        <v>100</v>
      </c>
      <c r="K115" s="17">
        <f t="shared" si="3"/>
        <v>100</v>
      </c>
    </row>
    <row r="116" spans="1:11" ht="89.25" x14ac:dyDescent="0.2">
      <c r="A116" s="15" t="s">
        <v>4</v>
      </c>
      <c r="B116" s="15" t="s">
        <v>5</v>
      </c>
      <c r="C116" s="15" t="s">
        <v>106</v>
      </c>
      <c r="D116" s="15" t="s">
        <v>107</v>
      </c>
      <c r="E116" s="15" t="s">
        <v>82</v>
      </c>
      <c r="F116" s="15" t="s">
        <v>83</v>
      </c>
      <c r="G116" s="16">
        <v>10800.96</v>
      </c>
      <c r="H116" s="18">
        <v>8022.38</v>
      </c>
      <c r="I116" s="18">
        <v>8022.38</v>
      </c>
      <c r="J116" s="19">
        <f t="shared" si="2"/>
        <v>100</v>
      </c>
      <c r="K116" s="17">
        <f t="shared" si="3"/>
        <v>74.274694101265084</v>
      </c>
    </row>
    <row r="117" spans="1:11" ht="89.25" x14ac:dyDescent="0.2">
      <c r="A117" s="15" t="s">
        <v>4</v>
      </c>
      <c r="B117" s="15" t="s">
        <v>5</v>
      </c>
      <c r="C117" s="15" t="s">
        <v>106</v>
      </c>
      <c r="D117" s="15" t="s">
        <v>107</v>
      </c>
      <c r="E117" s="15" t="s">
        <v>84</v>
      </c>
      <c r="F117" s="15" t="s">
        <v>85</v>
      </c>
      <c r="G117" s="16">
        <v>955.35</v>
      </c>
      <c r="H117" s="18"/>
      <c r="I117" s="18"/>
      <c r="J117" s="19"/>
      <c r="K117" s="17"/>
    </row>
    <row r="118" spans="1:11" ht="89.25" x14ac:dyDescent="0.2">
      <c r="A118" s="15" t="s">
        <v>4</v>
      </c>
      <c r="B118" s="15" t="s">
        <v>5</v>
      </c>
      <c r="C118" s="15" t="s">
        <v>106</v>
      </c>
      <c r="D118" s="15" t="s">
        <v>107</v>
      </c>
      <c r="E118" s="15" t="s">
        <v>86</v>
      </c>
      <c r="F118" s="15" t="s">
        <v>87</v>
      </c>
      <c r="G118" s="16">
        <v>3139.21</v>
      </c>
      <c r="H118" s="18"/>
      <c r="I118" s="18"/>
      <c r="J118" s="19"/>
      <c r="K118" s="17"/>
    </row>
    <row r="119" spans="1:11" ht="89.25" x14ac:dyDescent="0.2">
      <c r="A119" s="15" t="s">
        <v>4</v>
      </c>
      <c r="B119" s="15" t="s">
        <v>5</v>
      </c>
      <c r="C119" s="15" t="s">
        <v>106</v>
      </c>
      <c r="D119" s="15" t="s">
        <v>107</v>
      </c>
      <c r="E119" s="15" t="s">
        <v>88</v>
      </c>
      <c r="F119" s="15" t="s">
        <v>89</v>
      </c>
      <c r="G119" s="16">
        <v>508.04</v>
      </c>
      <c r="H119" s="18"/>
      <c r="I119" s="18"/>
      <c r="J119" s="19"/>
      <c r="K119" s="17"/>
    </row>
    <row r="120" spans="1:11" ht="89.25" x14ac:dyDescent="0.2">
      <c r="A120" s="15" t="s">
        <v>4</v>
      </c>
      <c r="B120" s="15" t="s">
        <v>5</v>
      </c>
      <c r="C120" s="15" t="s">
        <v>106</v>
      </c>
      <c r="D120" s="15" t="s">
        <v>107</v>
      </c>
      <c r="E120" s="15" t="s">
        <v>90</v>
      </c>
      <c r="F120" s="15" t="s">
        <v>91</v>
      </c>
      <c r="G120" s="16">
        <v>261.91000000000003</v>
      </c>
      <c r="H120" s="18"/>
      <c r="I120" s="18"/>
      <c r="J120" s="19"/>
      <c r="K120" s="17"/>
    </row>
    <row r="121" spans="1:11" ht="89.25" x14ac:dyDescent="0.2">
      <c r="A121" s="15" t="s">
        <v>4</v>
      </c>
      <c r="B121" s="15" t="s">
        <v>5</v>
      </c>
      <c r="C121" s="15" t="s">
        <v>106</v>
      </c>
      <c r="D121" s="15" t="s">
        <v>107</v>
      </c>
      <c r="E121" s="15" t="s">
        <v>92</v>
      </c>
      <c r="F121" s="15" t="s">
        <v>93</v>
      </c>
      <c r="G121" s="16">
        <v>1881.07</v>
      </c>
      <c r="H121" s="18">
        <v>1881.07</v>
      </c>
      <c r="I121" s="18">
        <v>1881.07</v>
      </c>
      <c r="J121" s="19">
        <f t="shared" si="2"/>
        <v>100</v>
      </c>
      <c r="K121" s="17">
        <f t="shared" si="3"/>
        <v>100</v>
      </c>
    </row>
    <row r="122" spans="1:11" ht="89.25" x14ac:dyDescent="0.2">
      <c r="A122" s="15" t="s">
        <v>4</v>
      </c>
      <c r="B122" s="15" t="s">
        <v>5</v>
      </c>
      <c r="C122" s="15" t="s">
        <v>106</v>
      </c>
      <c r="D122" s="15" t="s">
        <v>107</v>
      </c>
      <c r="E122" s="15" t="s">
        <v>94</v>
      </c>
      <c r="F122" s="15" t="s">
        <v>95</v>
      </c>
      <c r="G122" s="16">
        <v>6531.02</v>
      </c>
      <c r="H122" s="18">
        <v>13263.09605</v>
      </c>
      <c r="I122" s="18">
        <v>13263.09605</v>
      </c>
      <c r="J122" s="19">
        <f t="shared" si="2"/>
        <v>100</v>
      </c>
      <c r="K122" s="17">
        <f t="shared" si="3"/>
        <v>203.07847855312033</v>
      </c>
    </row>
    <row r="123" spans="1:11" ht="89.25" x14ac:dyDescent="0.2">
      <c r="A123" s="15" t="s">
        <v>4</v>
      </c>
      <c r="B123" s="15" t="s">
        <v>5</v>
      </c>
      <c r="C123" s="15" t="s">
        <v>106</v>
      </c>
      <c r="D123" s="15" t="s">
        <v>107</v>
      </c>
      <c r="E123" s="15" t="s">
        <v>132</v>
      </c>
      <c r="F123" s="15" t="s">
        <v>133</v>
      </c>
      <c r="G123" s="16"/>
      <c r="H123" s="18">
        <v>3408.46</v>
      </c>
      <c r="I123" s="18">
        <v>3408.46</v>
      </c>
      <c r="J123" s="19">
        <f t="shared" si="2"/>
        <v>100</v>
      </c>
      <c r="K123" s="17"/>
    </row>
    <row r="124" spans="1:11" ht="89.25" x14ac:dyDescent="0.2">
      <c r="A124" s="15" t="s">
        <v>4</v>
      </c>
      <c r="B124" s="15" t="s">
        <v>5</v>
      </c>
      <c r="C124" s="15" t="s">
        <v>106</v>
      </c>
      <c r="D124" s="15" t="s">
        <v>107</v>
      </c>
      <c r="E124" s="15" t="s">
        <v>58</v>
      </c>
      <c r="F124" s="15" t="s">
        <v>59</v>
      </c>
      <c r="G124" s="16">
        <v>7389.74</v>
      </c>
      <c r="H124" s="18">
        <v>7389.74</v>
      </c>
      <c r="I124" s="18">
        <v>7389.74</v>
      </c>
      <c r="J124" s="19">
        <f t="shared" si="2"/>
        <v>100</v>
      </c>
      <c r="K124" s="17">
        <f t="shared" si="3"/>
        <v>100</v>
      </c>
    </row>
    <row r="125" spans="1:11" ht="89.25" x14ac:dyDescent="0.2">
      <c r="A125" s="15" t="s">
        <v>4</v>
      </c>
      <c r="B125" s="15" t="s">
        <v>5</v>
      </c>
      <c r="C125" s="15" t="s">
        <v>106</v>
      </c>
      <c r="D125" s="15" t="s">
        <v>107</v>
      </c>
      <c r="E125" s="15" t="s">
        <v>134</v>
      </c>
      <c r="F125" s="15" t="s">
        <v>135</v>
      </c>
      <c r="G125" s="16">
        <v>1570.85</v>
      </c>
      <c r="H125" s="18"/>
      <c r="I125" s="18"/>
      <c r="J125" s="19"/>
      <c r="K125" s="17"/>
    </row>
    <row r="126" spans="1:11" ht="89.25" x14ac:dyDescent="0.2">
      <c r="A126" s="15" t="s">
        <v>4</v>
      </c>
      <c r="B126" s="15" t="s">
        <v>5</v>
      </c>
      <c r="C126" s="15" t="s">
        <v>106</v>
      </c>
      <c r="D126" s="15" t="s">
        <v>107</v>
      </c>
      <c r="E126" s="15" t="s">
        <v>136</v>
      </c>
      <c r="F126" s="15" t="s">
        <v>137</v>
      </c>
      <c r="G126" s="16">
        <v>2209.0300000000002</v>
      </c>
      <c r="H126" s="18">
        <v>2072.0561400000001</v>
      </c>
      <c r="I126" s="18">
        <v>2072.0561400000001</v>
      </c>
      <c r="J126" s="19">
        <f t="shared" si="2"/>
        <v>100</v>
      </c>
      <c r="K126" s="17">
        <f t="shared" si="3"/>
        <v>93.799366237669929</v>
      </c>
    </row>
    <row r="127" spans="1:11" ht="89.25" x14ac:dyDescent="0.2">
      <c r="A127" s="15" t="s">
        <v>4</v>
      </c>
      <c r="B127" s="15" t="s">
        <v>5</v>
      </c>
      <c r="C127" s="15" t="s">
        <v>106</v>
      </c>
      <c r="D127" s="15" t="s">
        <v>107</v>
      </c>
      <c r="E127" s="15" t="s">
        <v>60</v>
      </c>
      <c r="F127" s="15" t="s">
        <v>61</v>
      </c>
      <c r="G127" s="16">
        <v>1837.61</v>
      </c>
      <c r="H127" s="18"/>
      <c r="I127" s="18"/>
      <c r="J127" s="19"/>
      <c r="K127" s="17"/>
    </row>
    <row r="128" spans="1:11" ht="89.25" x14ac:dyDescent="0.2">
      <c r="A128" s="15" t="s">
        <v>4</v>
      </c>
      <c r="B128" s="15" t="s">
        <v>5</v>
      </c>
      <c r="C128" s="15" t="s">
        <v>106</v>
      </c>
      <c r="D128" s="15" t="s">
        <v>107</v>
      </c>
      <c r="E128" s="15" t="s">
        <v>138</v>
      </c>
      <c r="F128" s="15" t="s">
        <v>139</v>
      </c>
      <c r="G128" s="16">
        <v>6085.39</v>
      </c>
      <c r="H128" s="18">
        <v>13305.878000000001</v>
      </c>
      <c r="I128" s="18">
        <v>13305.878000000001</v>
      </c>
      <c r="J128" s="19">
        <f t="shared" si="2"/>
        <v>100</v>
      </c>
      <c r="K128" s="17">
        <f t="shared" si="3"/>
        <v>218.65283901278309</v>
      </c>
    </row>
    <row r="129" spans="1:11" ht="89.25" x14ac:dyDescent="0.2">
      <c r="A129" s="15" t="s">
        <v>4</v>
      </c>
      <c r="B129" s="15" t="s">
        <v>5</v>
      </c>
      <c r="C129" s="15" t="s">
        <v>106</v>
      </c>
      <c r="D129" s="15" t="s">
        <v>107</v>
      </c>
      <c r="E129" s="15" t="s">
        <v>140</v>
      </c>
      <c r="F129" s="15" t="s">
        <v>141</v>
      </c>
      <c r="G129" s="16">
        <v>1421.06</v>
      </c>
      <c r="H129" s="18">
        <v>792.91200000000003</v>
      </c>
      <c r="I129" s="18">
        <v>792.91200000000003</v>
      </c>
      <c r="J129" s="19">
        <f t="shared" si="2"/>
        <v>100</v>
      </c>
      <c r="K129" s="17">
        <f t="shared" si="3"/>
        <v>55.797221792183308</v>
      </c>
    </row>
    <row r="130" spans="1:11" ht="89.25" x14ac:dyDescent="0.2">
      <c r="A130" s="15" t="s">
        <v>4</v>
      </c>
      <c r="B130" s="15" t="s">
        <v>5</v>
      </c>
      <c r="C130" s="15" t="s">
        <v>106</v>
      </c>
      <c r="D130" s="15" t="s">
        <v>107</v>
      </c>
      <c r="E130" s="15" t="s">
        <v>142</v>
      </c>
      <c r="F130" s="15" t="s">
        <v>143</v>
      </c>
      <c r="G130" s="16">
        <v>190.28</v>
      </c>
      <c r="H130" s="18"/>
      <c r="I130" s="18"/>
      <c r="J130" s="19"/>
      <c r="K130" s="17"/>
    </row>
    <row r="131" spans="1:11" ht="89.25" x14ac:dyDescent="0.2">
      <c r="A131" s="15" t="s">
        <v>4</v>
      </c>
      <c r="B131" s="15" t="s">
        <v>5</v>
      </c>
      <c r="C131" s="15" t="s">
        <v>106</v>
      </c>
      <c r="D131" s="15" t="s">
        <v>107</v>
      </c>
      <c r="E131" s="15" t="s">
        <v>62</v>
      </c>
      <c r="F131" s="15" t="s">
        <v>63</v>
      </c>
      <c r="G131" s="16">
        <v>259.49</v>
      </c>
      <c r="H131" s="18"/>
      <c r="I131" s="18"/>
      <c r="J131" s="19"/>
      <c r="K131" s="17"/>
    </row>
    <row r="132" spans="1:11" ht="89.25" x14ac:dyDescent="0.2">
      <c r="A132" s="15" t="s">
        <v>4</v>
      </c>
      <c r="B132" s="15" t="s">
        <v>5</v>
      </c>
      <c r="C132" s="15" t="s">
        <v>106</v>
      </c>
      <c r="D132" s="15" t="s">
        <v>107</v>
      </c>
      <c r="E132" s="15" t="s">
        <v>144</v>
      </c>
      <c r="F132" s="15" t="s">
        <v>145</v>
      </c>
      <c r="G132" s="16">
        <v>353.79</v>
      </c>
      <c r="H132" s="18"/>
      <c r="I132" s="18"/>
      <c r="J132" s="19"/>
      <c r="K132" s="17"/>
    </row>
    <row r="133" spans="1:11" ht="89.25" x14ac:dyDescent="0.2">
      <c r="A133" s="15" t="s">
        <v>4</v>
      </c>
      <c r="B133" s="15" t="s">
        <v>5</v>
      </c>
      <c r="C133" s="15" t="s">
        <v>106</v>
      </c>
      <c r="D133" s="15" t="s">
        <v>107</v>
      </c>
      <c r="E133" s="15" t="s">
        <v>146</v>
      </c>
      <c r="F133" s="15" t="s">
        <v>147</v>
      </c>
      <c r="G133" s="16">
        <v>5505.61</v>
      </c>
      <c r="H133" s="18"/>
      <c r="I133" s="18"/>
      <c r="J133" s="19"/>
      <c r="K133" s="17"/>
    </row>
    <row r="134" spans="1:11" ht="89.25" x14ac:dyDescent="0.2">
      <c r="A134" s="15" t="s">
        <v>4</v>
      </c>
      <c r="B134" s="15" t="s">
        <v>5</v>
      </c>
      <c r="C134" s="15" t="s">
        <v>106</v>
      </c>
      <c r="D134" s="15" t="s">
        <v>107</v>
      </c>
      <c r="E134" s="15" t="s">
        <v>148</v>
      </c>
      <c r="F134" s="15" t="s">
        <v>149</v>
      </c>
      <c r="G134" s="16">
        <v>484.82</v>
      </c>
      <c r="H134" s="18"/>
      <c r="I134" s="18"/>
      <c r="J134" s="19"/>
      <c r="K134" s="17"/>
    </row>
    <row r="135" spans="1:11" ht="89.25" x14ac:dyDescent="0.2">
      <c r="A135" s="15" t="s">
        <v>4</v>
      </c>
      <c r="B135" s="15" t="s">
        <v>5</v>
      </c>
      <c r="C135" s="15" t="s">
        <v>106</v>
      </c>
      <c r="D135" s="15" t="s">
        <v>107</v>
      </c>
      <c r="E135" s="15" t="s">
        <v>96</v>
      </c>
      <c r="F135" s="15" t="s">
        <v>97</v>
      </c>
      <c r="G135" s="16">
        <v>2384.73</v>
      </c>
      <c r="H135" s="18">
        <v>2674.4886000000001</v>
      </c>
      <c r="I135" s="18">
        <v>2674.4886000000001</v>
      </c>
      <c r="J135" s="19">
        <f t="shared" si="2"/>
        <v>100</v>
      </c>
      <c r="K135" s="17">
        <f t="shared" si="3"/>
        <v>112.15058308487752</v>
      </c>
    </row>
    <row r="136" spans="1:11" ht="89.25" x14ac:dyDescent="0.2">
      <c r="A136" s="15" t="s">
        <v>4</v>
      </c>
      <c r="B136" s="15" t="s">
        <v>5</v>
      </c>
      <c r="C136" s="15" t="s">
        <v>106</v>
      </c>
      <c r="D136" s="15" t="s">
        <v>107</v>
      </c>
      <c r="E136" s="15" t="s">
        <v>98</v>
      </c>
      <c r="F136" s="15" t="s">
        <v>99</v>
      </c>
      <c r="G136" s="16">
        <v>3634.58</v>
      </c>
      <c r="H136" s="18">
        <v>3634.58</v>
      </c>
      <c r="I136" s="18">
        <v>3634.58</v>
      </c>
      <c r="J136" s="19">
        <f t="shared" si="2"/>
        <v>100</v>
      </c>
      <c r="K136" s="17">
        <f t="shared" si="3"/>
        <v>100</v>
      </c>
    </row>
    <row r="137" spans="1:11" ht="89.25" x14ac:dyDescent="0.2">
      <c r="A137" s="15" t="s">
        <v>4</v>
      </c>
      <c r="B137" s="15" t="s">
        <v>5</v>
      </c>
      <c r="C137" s="15" t="s">
        <v>106</v>
      </c>
      <c r="D137" s="15" t="s">
        <v>107</v>
      </c>
      <c r="E137" s="15" t="s">
        <v>100</v>
      </c>
      <c r="F137" s="15" t="s">
        <v>101</v>
      </c>
      <c r="G137" s="16">
        <v>2160.5700000000002</v>
      </c>
      <c r="H137" s="18">
        <v>1946.1506400000001</v>
      </c>
      <c r="I137" s="18">
        <v>1946.1506400000001</v>
      </c>
      <c r="J137" s="19">
        <f t="shared" ref="J137:J200" si="4">I137/H137*100</f>
        <v>100</v>
      </c>
      <c r="K137" s="17">
        <f t="shared" ref="K137:K200" si="5">I137/G137*100</f>
        <v>90.075796664769015</v>
      </c>
    </row>
    <row r="138" spans="1:11" ht="89.25" x14ac:dyDescent="0.2">
      <c r="A138" s="15" t="s">
        <v>4</v>
      </c>
      <c r="B138" s="15" t="s">
        <v>5</v>
      </c>
      <c r="C138" s="15" t="s">
        <v>106</v>
      </c>
      <c r="D138" s="15" t="s">
        <v>107</v>
      </c>
      <c r="E138" s="15" t="s">
        <v>102</v>
      </c>
      <c r="F138" s="15" t="s">
        <v>103</v>
      </c>
      <c r="G138" s="16">
        <v>1240.28</v>
      </c>
      <c r="H138" s="18">
        <v>1229.43694</v>
      </c>
      <c r="I138" s="18">
        <v>1229.43694</v>
      </c>
      <c r="J138" s="19">
        <f t="shared" si="4"/>
        <v>100</v>
      </c>
      <c r="K138" s="17">
        <f t="shared" si="5"/>
        <v>99.125757087109363</v>
      </c>
    </row>
    <row r="139" spans="1:11" ht="89.25" x14ac:dyDescent="0.2">
      <c r="A139" s="15" t="s">
        <v>4</v>
      </c>
      <c r="B139" s="15" t="s">
        <v>5</v>
      </c>
      <c r="C139" s="15" t="s">
        <v>106</v>
      </c>
      <c r="D139" s="15" t="s">
        <v>107</v>
      </c>
      <c r="E139" s="15" t="s">
        <v>104</v>
      </c>
      <c r="F139" s="15" t="s">
        <v>105</v>
      </c>
      <c r="G139" s="16">
        <v>444.3</v>
      </c>
      <c r="H139" s="18">
        <v>252.6146</v>
      </c>
      <c r="I139" s="18">
        <v>252.6146</v>
      </c>
      <c r="J139" s="19">
        <f t="shared" si="4"/>
        <v>100</v>
      </c>
      <c r="K139" s="17">
        <f t="shared" si="5"/>
        <v>56.856763448120638</v>
      </c>
    </row>
    <row r="140" spans="1:11" ht="63.75" x14ac:dyDescent="0.2">
      <c r="A140" s="15" t="s">
        <v>4</v>
      </c>
      <c r="B140" s="15" t="s">
        <v>5</v>
      </c>
      <c r="C140" s="15" t="s">
        <v>150</v>
      </c>
      <c r="D140" s="15" t="s">
        <v>151</v>
      </c>
      <c r="E140" s="15" t="s">
        <v>8</v>
      </c>
      <c r="F140" s="15" t="s">
        <v>9</v>
      </c>
      <c r="G140" s="16">
        <v>32000</v>
      </c>
      <c r="H140" s="18">
        <v>30395.603579999999</v>
      </c>
      <c r="I140" s="18">
        <v>30352.153460000001</v>
      </c>
      <c r="J140" s="19">
        <f t="shared" si="4"/>
        <v>99.857051300574966</v>
      </c>
      <c r="K140" s="17">
        <f t="shared" si="5"/>
        <v>94.850479562499999</v>
      </c>
    </row>
    <row r="141" spans="1:11" ht="63.75" x14ac:dyDescent="0.2">
      <c r="A141" s="15" t="s">
        <v>4</v>
      </c>
      <c r="B141" s="15" t="s">
        <v>5</v>
      </c>
      <c r="C141" s="15" t="s">
        <v>150</v>
      </c>
      <c r="D141" s="15" t="s">
        <v>151</v>
      </c>
      <c r="E141" s="15" t="s">
        <v>10</v>
      </c>
      <c r="F141" s="15" t="s">
        <v>11</v>
      </c>
      <c r="G141" s="16">
        <v>76400</v>
      </c>
      <c r="H141" s="18">
        <v>92100</v>
      </c>
      <c r="I141" s="18">
        <v>92100</v>
      </c>
      <c r="J141" s="19">
        <f t="shared" si="4"/>
        <v>100</v>
      </c>
      <c r="K141" s="17">
        <f t="shared" si="5"/>
        <v>120.5497382198953</v>
      </c>
    </row>
    <row r="142" spans="1:11" ht="63.75" x14ac:dyDescent="0.2">
      <c r="A142" s="15" t="s">
        <v>4</v>
      </c>
      <c r="B142" s="15" t="s">
        <v>5</v>
      </c>
      <c r="C142" s="15" t="s">
        <v>150</v>
      </c>
      <c r="D142" s="15" t="s">
        <v>151</v>
      </c>
      <c r="E142" s="15" t="s">
        <v>18</v>
      </c>
      <c r="F142" s="15" t="s">
        <v>19</v>
      </c>
      <c r="G142" s="16">
        <v>17321.400000000001</v>
      </c>
      <c r="H142" s="18">
        <v>17321.400000000001</v>
      </c>
      <c r="I142" s="18">
        <v>17321.400000000001</v>
      </c>
      <c r="J142" s="19">
        <f t="shared" si="4"/>
        <v>100</v>
      </c>
      <c r="K142" s="17">
        <f t="shared" si="5"/>
        <v>100</v>
      </c>
    </row>
    <row r="143" spans="1:11" ht="63.75" x14ac:dyDescent="0.2">
      <c r="A143" s="15" t="s">
        <v>4</v>
      </c>
      <c r="B143" s="15" t="s">
        <v>5</v>
      </c>
      <c r="C143" s="15" t="s">
        <v>150</v>
      </c>
      <c r="D143" s="15" t="s">
        <v>151</v>
      </c>
      <c r="E143" s="15" t="s">
        <v>68</v>
      </c>
      <c r="F143" s="15" t="s">
        <v>69</v>
      </c>
      <c r="G143" s="16">
        <v>1500</v>
      </c>
      <c r="H143" s="18">
        <v>1500</v>
      </c>
      <c r="I143" s="18">
        <v>1500</v>
      </c>
      <c r="J143" s="19">
        <f t="shared" si="4"/>
        <v>100</v>
      </c>
      <c r="K143" s="17">
        <f t="shared" si="5"/>
        <v>100</v>
      </c>
    </row>
    <row r="144" spans="1:11" ht="63.75" x14ac:dyDescent="0.2">
      <c r="A144" s="15" t="s">
        <v>4</v>
      </c>
      <c r="B144" s="15" t="s">
        <v>5</v>
      </c>
      <c r="C144" s="15" t="s">
        <v>150</v>
      </c>
      <c r="D144" s="15" t="s">
        <v>151</v>
      </c>
      <c r="E144" s="15" t="s">
        <v>22</v>
      </c>
      <c r="F144" s="15" t="s">
        <v>23</v>
      </c>
      <c r="G144" s="16">
        <v>15173.9</v>
      </c>
      <c r="H144" s="18">
        <v>15173.9</v>
      </c>
      <c r="I144" s="18">
        <v>15098.030500000001</v>
      </c>
      <c r="J144" s="19">
        <f t="shared" si="4"/>
        <v>99.500000000000014</v>
      </c>
      <c r="K144" s="17">
        <f t="shared" si="5"/>
        <v>99.500000000000014</v>
      </c>
    </row>
    <row r="145" spans="1:11" ht="63.75" x14ac:dyDescent="0.2">
      <c r="A145" s="15" t="s">
        <v>4</v>
      </c>
      <c r="B145" s="15" t="s">
        <v>5</v>
      </c>
      <c r="C145" s="15" t="s">
        <v>150</v>
      </c>
      <c r="D145" s="15" t="s">
        <v>151</v>
      </c>
      <c r="E145" s="15" t="s">
        <v>24</v>
      </c>
      <c r="F145" s="15" t="s">
        <v>25</v>
      </c>
      <c r="G145" s="16">
        <v>4750</v>
      </c>
      <c r="H145" s="18">
        <v>812.07399999999996</v>
      </c>
      <c r="I145" s="18">
        <v>812.07399999999996</v>
      </c>
      <c r="J145" s="19">
        <f t="shared" si="4"/>
        <v>100</v>
      </c>
      <c r="K145" s="17">
        <f t="shared" si="5"/>
        <v>17.096294736842104</v>
      </c>
    </row>
    <row r="146" spans="1:11" ht="63.75" x14ac:dyDescent="0.2">
      <c r="A146" s="15" t="s">
        <v>4</v>
      </c>
      <c r="B146" s="15" t="s">
        <v>5</v>
      </c>
      <c r="C146" s="15" t="s">
        <v>150</v>
      </c>
      <c r="D146" s="15" t="s">
        <v>151</v>
      </c>
      <c r="E146" s="15" t="s">
        <v>26</v>
      </c>
      <c r="F146" s="15" t="s">
        <v>27</v>
      </c>
      <c r="G146" s="16">
        <v>20000</v>
      </c>
      <c r="H146" s="18">
        <v>20000</v>
      </c>
      <c r="I146" s="18">
        <v>20000</v>
      </c>
      <c r="J146" s="19">
        <f t="shared" si="4"/>
        <v>100</v>
      </c>
      <c r="K146" s="17">
        <f t="shared" si="5"/>
        <v>100</v>
      </c>
    </row>
    <row r="147" spans="1:11" ht="63.75" x14ac:dyDescent="0.2">
      <c r="A147" s="15" t="s">
        <v>4</v>
      </c>
      <c r="B147" s="15" t="s">
        <v>5</v>
      </c>
      <c r="C147" s="15" t="s">
        <v>150</v>
      </c>
      <c r="D147" s="15" t="s">
        <v>151</v>
      </c>
      <c r="E147" s="15" t="s">
        <v>30</v>
      </c>
      <c r="F147" s="15" t="s">
        <v>31</v>
      </c>
      <c r="G147" s="16"/>
      <c r="H147" s="18">
        <v>3500</v>
      </c>
      <c r="I147" s="18">
        <v>1595.13</v>
      </c>
      <c r="J147" s="19">
        <f t="shared" si="4"/>
        <v>45.575142857142858</v>
      </c>
      <c r="K147" s="17"/>
    </row>
    <row r="148" spans="1:11" ht="63.75" x14ac:dyDescent="0.2">
      <c r="A148" s="15" t="s">
        <v>4</v>
      </c>
      <c r="B148" s="15" t="s">
        <v>5</v>
      </c>
      <c r="C148" s="15" t="s">
        <v>150</v>
      </c>
      <c r="D148" s="15" t="s">
        <v>151</v>
      </c>
      <c r="E148" s="15" t="s">
        <v>36</v>
      </c>
      <c r="F148" s="15" t="s">
        <v>37</v>
      </c>
      <c r="G148" s="16">
        <v>6726.3</v>
      </c>
      <c r="H148" s="18">
        <v>6726.3</v>
      </c>
      <c r="I148" s="18">
        <v>6726.3</v>
      </c>
      <c r="J148" s="19">
        <f t="shared" si="4"/>
        <v>100</v>
      </c>
      <c r="K148" s="17">
        <f t="shared" si="5"/>
        <v>100</v>
      </c>
    </row>
    <row r="149" spans="1:11" ht="63.75" x14ac:dyDescent="0.2">
      <c r="A149" s="15" t="s">
        <v>4</v>
      </c>
      <c r="B149" s="15" t="s">
        <v>5</v>
      </c>
      <c r="C149" s="15" t="s">
        <v>150</v>
      </c>
      <c r="D149" s="15" t="s">
        <v>151</v>
      </c>
      <c r="E149" s="15" t="s">
        <v>52</v>
      </c>
      <c r="F149" s="15" t="s">
        <v>53</v>
      </c>
      <c r="G149" s="16">
        <v>4000</v>
      </c>
      <c r="H149" s="18">
        <v>4000</v>
      </c>
      <c r="I149" s="18">
        <v>4000</v>
      </c>
      <c r="J149" s="19">
        <f t="shared" si="4"/>
        <v>100</v>
      </c>
      <c r="K149" s="17">
        <f t="shared" si="5"/>
        <v>100</v>
      </c>
    </row>
    <row r="150" spans="1:11" ht="63.75" x14ac:dyDescent="0.2">
      <c r="A150" s="15" t="s">
        <v>4</v>
      </c>
      <c r="B150" s="15" t="s">
        <v>5</v>
      </c>
      <c r="C150" s="15" t="s">
        <v>150</v>
      </c>
      <c r="D150" s="15" t="s">
        <v>151</v>
      </c>
      <c r="E150" s="15" t="s">
        <v>132</v>
      </c>
      <c r="F150" s="15" t="s">
        <v>133</v>
      </c>
      <c r="G150" s="16">
        <v>1600</v>
      </c>
      <c r="H150" s="18">
        <v>1600</v>
      </c>
      <c r="I150" s="18">
        <v>1600</v>
      </c>
      <c r="J150" s="19">
        <f t="shared" si="4"/>
        <v>100</v>
      </c>
      <c r="K150" s="17">
        <f t="shared" si="5"/>
        <v>100</v>
      </c>
    </row>
    <row r="151" spans="1:11" ht="76.5" x14ac:dyDescent="0.2">
      <c r="A151" s="15" t="s">
        <v>4</v>
      </c>
      <c r="B151" s="15" t="s">
        <v>5</v>
      </c>
      <c r="C151" s="15" t="s">
        <v>152</v>
      </c>
      <c r="D151" s="15" t="s">
        <v>153</v>
      </c>
      <c r="E151" s="15" t="s">
        <v>8</v>
      </c>
      <c r="F151" s="15" t="s">
        <v>9</v>
      </c>
      <c r="G151" s="16">
        <v>2022.4</v>
      </c>
      <c r="H151" s="18">
        <v>876.80313999999998</v>
      </c>
      <c r="I151" s="18"/>
      <c r="J151" s="19"/>
      <c r="K151" s="17"/>
    </row>
    <row r="152" spans="1:11" ht="76.5" x14ac:dyDescent="0.2">
      <c r="A152" s="15" t="s">
        <v>4</v>
      </c>
      <c r="B152" s="15" t="s">
        <v>5</v>
      </c>
      <c r="C152" s="15" t="s">
        <v>152</v>
      </c>
      <c r="D152" s="15" t="s">
        <v>153</v>
      </c>
      <c r="E152" s="15" t="s">
        <v>10</v>
      </c>
      <c r="F152" s="15" t="s">
        <v>11</v>
      </c>
      <c r="G152" s="16">
        <v>1762.6</v>
      </c>
      <c r="H152" s="18">
        <v>1761.55988</v>
      </c>
      <c r="I152" s="18">
        <v>1761.55988</v>
      </c>
      <c r="J152" s="19">
        <f t="shared" si="4"/>
        <v>100</v>
      </c>
      <c r="K152" s="17">
        <f t="shared" si="5"/>
        <v>99.940989447407247</v>
      </c>
    </row>
    <row r="153" spans="1:11" ht="76.5" x14ac:dyDescent="0.2">
      <c r="A153" s="15" t="s">
        <v>4</v>
      </c>
      <c r="B153" s="15" t="s">
        <v>5</v>
      </c>
      <c r="C153" s="15" t="s">
        <v>152</v>
      </c>
      <c r="D153" s="15" t="s">
        <v>153</v>
      </c>
      <c r="E153" s="15" t="s">
        <v>12</v>
      </c>
      <c r="F153" s="15" t="s">
        <v>13</v>
      </c>
      <c r="G153" s="16">
        <v>2915</v>
      </c>
      <c r="H153" s="18">
        <v>511.68779999999998</v>
      </c>
      <c r="I153" s="18">
        <v>511.68779999999998</v>
      </c>
      <c r="J153" s="19">
        <f t="shared" si="4"/>
        <v>100</v>
      </c>
      <c r="K153" s="17">
        <f t="shared" si="5"/>
        <v>17.553612349914236</v>
      </c>
    </row>
    <row r="154" spans="1:11" s="4" customFormat="1" ht="76.5" x14ac:dyDescent="0.2">
      <c r="A154" s="15" t="s">
        <v>4</v>
      </c>
      <c r="B154" s="15" t="s">
        <v>5</v>
      </c>
      <c r="C154" s="15" t="s">
        <v>152</v>
      </c>
      <c r="D154" s="15" t="s">
        <v>153</v>
      </c>
      <c r="E154" s="15" t="s">
        <v>30</v>
      </c>
      <c r="F154" s="15" t="s">
        <v>31</v>
      </c>
      <c r="G154" s="16"/>
      <c r="H154" s="18">
        <v>2402.8000000000002</v>
      </c>
      <c r="I154" s="18"/>
      <c r="J154" s="19"/>
      <c r="K154" s="17"/>
    </row>
    <row r="155" spans="1:11" ht="76.5" x14ac:dyDescent="0.2">
      <c r="A155" s="15" t="s">
        <v>4</v>
      </c>
      <c r="B155" s="15" t="s">
        <v>5</v>
      </c>
      <c r="C155" s="15" t="s">
        <v>154</v>
      </c>
      <c r="D155" s="15" t="s">
        <v>155</v>
      </c>
      <c r="E155" s="15" t="s">
        <v>18</v>
      </c>
      <c r="F155" s="15" t="s">
        <v>19</v>
      </c>
      <c r="G155" s="16"/>
      <c r="H155" s="18">
        <v>8721.4230000000007</v>
      </c>
      <c r="I155" s="18">
        <v>8721.4230000000007</v>
      </c>
      <c r="J155" s="19">
        <f t="shared" si="4"/>
        <v>100</v>
      </c>
      <c r="K155" s="17"/>
    </row>
    <row r="156" spans="1:11" ht="76.5" x14ac:dyDescent="0.2">
      <c r="A156" s="15" t="s">
        <v>4</v>
      </c>
      <c r="B156" s="15" t="s">
        <v>5</v>
      </c>
      <c r="C156" s="15" t="s">
        <v>154</v>
      </c>
      <c r="D156" s="15" t="s">
        <v>155</v>
      </c>
      <c r="E156" s="15" t="s">
        <v>32</v>
      </c>
      <c r="F156" s="15" t="s">
        <v>33</v>
      </c>
      <c r="G156" s="16"/>
      <c r="H156" s="18">
        <v>8715.2000000000007</v>
      </c>
      <c r="I156" s="18">
        <v>8715.2000000000007</v>
      </c>
      <c r="J156" s="19">
        <f t="shared" si="4"/>
        <v>100</v>
      </c>
      <c r="K156" s="17"/>
    </row>
    <row r="157" spans="1:11" ht="63.75" x14ac:dyDescent="0.2">
      <c r="A157" s="15" t="s">
        <v>4</v>
      </c>
      <c r="B157" s="15" t="s">
        <v>5</v>
      </c>
      <c r="C157" s="15" t="s">
        <v>156</v>
      </c>
      <c r="D157" s="15" t="s">
        <v>157</v>
      </c>
      <c r="E157" s="15" t="s">
        <v>8</v>
      </c>
      <c r="F157" s="15" t="s">
        <v>9</v>
      </c>
      <c r="G157" s="16">
        <v>31774.05</v>
      </c>
      <c r="H157" s="18">
        <v>31600.31</v>
      </c>
      <c r="I157" s="18">
        <v>31580.271489999999</v>
      </c>
      <c r="J157" s="19">
        <f t="shared" si="4"/>
        <v>99.936587615754391</v>
      </c>
      <c r="K157" s="17">
        <f t="shared" si="5"/>
        <v>99.390135944268991</v>
      </c>
    </row>
    <row r="158" spans="1:11" ht="63.75" x14ac:dyDescent="0.2">
      <c r="A158" s="15" t="s">
        <v>4</v>
      </c>
      <c r="B158" s="15" t="s">
        <v>5</v>
      </c>
      <c r="C158" s="15" t="s">
        <v>156</v>
      </c>
      <c r="D158" s="15" t="s">
        <v>157</v>
      </c>
      <c r="E158" s="15" t="s">
        <v>10</v>
      </c>
      <c r="F158" s="15" t="s">
        <v>11</v>
      </c>
      <c r="G158" s="16">
        <v>16423.933000000001</v>
      </c>
      <c r="H158" s="18">
        <v>16829.672999999999</v>
      </c>
      <c r="I158" s="18">
        <v>16829.672999999999</v>
      </c>
      <c r="J158" s="19">
        <f t="shared" si="4"/>
        <v>100</v>
      </c>
      <c r="K158" s="17">
        <f t="shared" si="5"/>
        <v>102.47041923514908</v>
      </c>
    </row>
    <row r="159" spans="1:11" ht="63.75" x14ac:dyDescent="0.2">
      <c r="A159" s="15" t="s">
        <v>4</v>
      </c>
      <c r="B159" s="15" t="s">
        <v>5</v>
      </c>
      <c r="C159" s="15" t="s">
        <v>156</v>
      </c>
      <c r="D159" s="15" t="s">
        <v>157</v>
      </c>
      <c r="E159" s="15" t="s">
        <v>14</v>
      </c>
      <c r="F159" s="15" t="s">
        <v>15</v>
      </c>
      <c r="G159" s="16">
        <v>105</v>
      </c>
      <c r="H159" s="18"/>
      <c r="I159" s="18"/>
      <c r="J159" s="19"/>
      <c r="K159" s="17"/>
    </row>
    <row r="160" spans="1:11" ht="63.75" x14ac:dyDescent="0.2">
      <c r="A160" s="15" t="s">
        <v>4</v>
      </c>
      <c r="B160" s="15" t="s">
        <v>5</v>
      </c>
      <c r="C160" s="15" t="s">
        <v>156</v>
      </c>
      <c r="D160" s="15" t="s">
        <v>157</v>
      </c>
      <c r="E160" s="15" t="s">
        <v>18</v>
      </c>
      <c r="F160" s="15" t="s">
        <v>19</v>
      </c>
      <c r="G160" s="16">
        <v>35</v>
      </c>
      <c r="H160" s="18">
        <v>35</v>
      </c>
      <c r="I160" s="18">
        <v>35</v>
      </c>
      <c r="J160" s="19">
        <f t="shared" si="4"/>
        <v>100</v>
      </c>
      <c r="K160" s="17">
        <f t="shared" si="5"/>
        <v>100</v>
      </c>
    </row>
    <row r="161" spans="1:11" ht="63.75" x14ac:dyDescent="0.2">
      <c r="A161" s="15" t="s">
        <v>4</v>
      </c>
      <c r="B161" s="15" t="s">
        <v>5</v>
      </c>
      <c r="C161" s="15" t="s">
        <v>156</v>
      </c>
      <c r="D161" s="15" t="s">
        <v>157</v>
      </c>
      <c r="E161" s="15" t="s">
        <v>20</v>
      </c>
      <c r="F161" s="15" t="s">
        <v>21</v>
      </c>
      <c r="G161" s="16">
        <v>271.56</v>
      </c>
      <c r="H161" s="18">
        <v>271.56</v>
      </c>
      <c r="I161" s="18">
        <v>271.56</v>
      </c>
      <c r="J161" s="19">
        <f t="shared" si="4"/>
        <v>100</v>
      </c>
      <c r="K161" s="17">
        <f t="shared" si="5"/>
        <v>100</v>
      </c>
    </row>
    <row r="162" spans="1:11" ht="63.75" x14ac:dyDescent="0.2">
      <c r="A162" s="15" t="s">
        <v>4</v>
      </c>
      <c r="B162" s="15" t="s">
        <v>5</v>
      </c>
      <c r="C162" s="15" t="s">
        <v>156</v>
      </c>
      <c r="D162" s="15" t="s">
        <v>157</v>
      </c>
      <c r="E162" s="15" t="s">
        <v>68</v>
      </c>
      <c r="F162" s="15" t="s">
        <v>69</v>
      </c>
      <c r="G162" s="16">
        <v>17.5</v>
      </c>
      <c r="H162" s="18">
        <v>17.5</v>
      </c>
      <c r="I162" s="18">
        <v>17.5</v>
      </c>
      <c r="J162" s="19">
        <f t="shared" si="4"/>
        <v>100</v>
      </c>
      <c r="K162" s="17">
        <f t="shared" si="5"/>
        <v>100</v>
      </c>
    </row>
    <row r="163" spans="1:11" ht="63.75" x14ac:dyDescent="0.2">
      <c r="A163" s="15" t="s">
        <v>4</v>
      </c>
      <c r="B163" s="15" t="s">
        <v>5</v>
      </c>
      <c r="C163" s="15" t="s">
        <v>156</v>
      </c>
      <c r="D163" s="15" t="s">
        <v>157</v>
      </c>
      <c r="E163" s="15" t="s">
        <v>22</v>
      </c>
      <c r="F163" s="15" t="s">
        <v>23</v>
      </c>
      <c r="G163" s="16">
        <v>3746.8470000000002</v>
      </c>
      <c r="H163" s="18">
        <v>3746.8470000000002</v>
      </c>
      <c r="I163" s="18">
        <v>3746.8470000000002</v>
      </c>
      <c r="J163" s="19">
        <f t="shared" si="4"/>
        <v>100</v>
      </c>
      <c r="K163" s="17">
        <f t="shared" si="5"/>
        <v>100</v>
      </c>
    </row>
    <row r="164" spans="1:11" ht="63.75" x14ac:dyDescent="0.2">
      <c r="A164" s="15" t="s">
        <v>4</v>
      </c>
      <c r="B164" s="15" t="s">
        <v>5</v>
      </c>
      <c r="C164" s="15" t="s">
        <v>156</v>
      </c>
      <c r="D164" s="15" t="s">
        <v>157</v>
      </c>
      <c r="E164" s="15" t="s">
        <v>24</v>
      </c>
      <c r="F164" s="15" t="s">
        <v>25</v>
      </c>
      <c r="G164" s="16">
        <v>70</v>
      </c>
      <c r="H164" s="18">
        <v>70</v>
      </c>
      <c r="I164" s="18">
        <v>70</v>
      </c>
      <c r="J164" s="19">
        <f t="shared" si="4"/>
        <v>100</v>
      </c>
      <c r="K164" s="17">
        <f t="shared" si="5"/>
        <v>100</v>
      </c>
    </row>
    <row r="165" spans="1:11" ht="63.75" x14ac:dyDescent="0.2">
      <c r="A165" s="15" t="s">
        <v>4</v>
      </c>
      <c r="B165" s="15" t="s">
        <v>5</v>
      </c>
      <c r="C165" s="15" t="s">
        <v>156</v>
      </c>
      <c r="D165" s="15" t="s">
        <v>157</v>
      </c>
      <c r="E165" s="15" t="s">
        <v>30</v>
      </c>
      <c r="F165" s="15" t="s">
        <v>31</v>
      </c>
      <c r="G165" s="16">
        <v>14</v>
      </c>
      <c r="H165" s="18">
        <v>14</v>
      </c>
      <c r="I165" s="18">
        <v>14</v>
      </c>
      <c r="J165" s="19">
        <f t="shared" si="4"/>
        <v>100</v>
      </c>
      <c r="K165" s="17">
        <f t="shared" si="5"/>
        <v>100</v>
      </c>
    </row>
    <row r="166" spans="1:11" ht="63.75" x14ac:dyDescent="0.2">
      <c r="A166" s="15" t="s">
        <v>4</v>
      </c>
      <c r="B166" s="15" t="s">
        <v>5</v>
      </c>
      <c r="C166" s="15" t="s">
        <v>156</v>
      </c>
      <c r="D166" s="15" t="s">
        <v>157</v>
      </c>
      <c r="E166" s="15" t="s">
        <v>36</v>
      </c>
      <c r="F166" s="15" t="s">
        <v>37</v>
      </c>
      <c r="G166" s="16">
        <v>197</v>
      </c>
      <c r="H166" s="18">
        <v>105</v>
      </c>
      <c r="I166" s="18">
        <v>105</v>
      </c>
      <c r="J166" s="19">
        <f t="shared" si="4"/>
        <v>100</v>
      </c>
      <c r="K166" s="17">
        <f t="shared" si="5"/>
        <v>53.299492385786806</v>
      </c>
    </row>
    <row r="167" spans="1:11" ht="63.75" x14ac:dyDescent="0.2">
      <c r="A167" s="15" t="s">
        <v>4</v>
      </c>
      <c r="B167" s="15" t="s">
        <v>5</v>
      </c>
      <c r="C167" s="15" t="s">
        <v>156</v>
      </c>
      <c r="D167" s="15" t="s">
        <v>157</v>
      </c>
      <c r="E167" s="15" t="s">
        <v>112</v>
      </c>
      <c r="F167" s="15" t="s">
        <v>113</v>
      </c>
      <c r="G167" s="16">
        <v>56</v>
      </c>
      <c r="H167" s="18">
        <v>56</v>
      </c>
      <c r="I167" s="18">
        <v>56</v>
      </c>
      <c r="J167" s="19">
        <f t="shared" si="4"/>
        <v>100</v>
      </c>
      <c r="K167" s="17">
        <f t="shared" si="5"/>
        <v>100</v>
      </c>
    </row>
    <row r="168" spans="1:11" ht="63.75" x14ac:dyDescent="0.2">
      <c r="A168" s="15" t="s">
        <v>4</v>
      </c>
      <c r="B168" s="15" t="s">
        <v>5</v>
      </c>
      <c r="C168" s="15" t="s">
        <v>156</v>
      </c>
      <c r="D168" s="15" t="s">
        <v>157</v>
      </c>
      <c r="E168" s="15" t="s">
        <v>48</v>
      </c>
      <c r="F168" s="15" t="s">
        <v>49</v>
      </c>
      <c r="G168" s="16">
        <v>17.5</v>
      </c>
      <c r="H168" s="18">
        <v>17.5</v>
      </c>
      <c r="I168" s="18">
        <v>17.5</v>
      </c>
      <c r="J168" s="19">
        <f t="shared" si="4"/>
        <v>100</v>
      </c>
      <c r="K168" s="17">
        <f t="shared" si="5"/>
        <v>100</v>
      </c>
    </row>
    <row r="169" spans="1:11" ht="63.75" x14ac:dyDescent="0.2">
      <c r="A169" s="15" t="s">
        <v>4</v>
      </c>
      <c r="B169" s="15" t="s">
        <v>5</v>
      </c>
      <c r="C169" s="15" t="s">
        <v>156</v>
      </c>
      <c r="D169" s="15" t="s">
        <v>157</v>
      </c>
      <c r="E169" s="15" t="s">
        <v>118</v>
      </c>
      <c r="F169" s="15" t="s">
        <v>119</v>
      </c>
      <c r="G169" s="16">
        <v>87.5</v>
      </c>
      <c r="H169" s="18">
        <v>52.5</v>
      </c>
      <c r="I169" s="18">
        <v>52.5</v>
      </c>
      <c r="J169" s="19">
        <f t="shared" si="4"/>
        <v>100</v>
      </c>
      <c r="K169" s="17">
        <f t="shared" si="5"/>
        <v>60</v>
      </c>
    </row>
    <row r="170" spans="1:11" ht="63.75" x14ac:dyDescent="0.2">
      <c r="A170" s="15" t="s">
        <v>4</v>
      </c>
      <c r="B170" s="15" t="s">
        <v>5</v>
      </c>
      <c r="C170" s="15" t="s">
        <v>156</v>
      </c>
      <c r="D170" s="15" t="s">
        <v>157</v>
      </c>
      <c r="E170" s="15" t="s">
        <v>52</v>
      </c>
      <c r="F170" s="15" t="s">
        <v>53</v>
      </c>
      <c r="G170" s="16">
        <v>77.31</v>
      </c>
      <c r="H170" s="18">
        <v>77.31</v>
      </c>
      <c r="I170" s="18">
        <v>77.31</v>
      </c>
      <c r="J170" s="19">
        <f t="shared" si="4"/>
        <v>100</v>
      </c>
      <c r="K170" s="17">
        <f t="shared" si="5"/>
        <v>100</v>
      </c>
    </row>
    <row r="171" spans="1:11" ht="63.75" x14ac:dyDescent="0.2">
      <c r="A171" s="15" t="s">
        <v>4</v>
      </c>
      <c r="B171" s="15" t="s">
        <v>5</v>
      </c>
      <c r="C171" s="15" t="s">
        <v>156</v>
      </c>
      <c r="D171" s="15" t="s">
        <v>157</v>
      </c>
      <c r="E171" s="15" t="s">
        <v>146</v>
      </c>
      <c r="F171" s="15" t="s">
        <v>147</v>
      </c>
      <c r="G171" s="16">
        <v>7</v>
      </c>
      <c r="H171" s="18">
        <v>7</v>
      </c>
      <c r="I171" s="18">
        <v>7</v>
      </c>
      <c r="J171" s="19">
        <f t="shared" si="4"/>
        <v>100</v>
      </c>
      <c r="K171" s="17">
        <f t="shared" si="5"/>
        <v>100</v>
      </c>
    </row>
    <row r="172" spans="1:11" ht="63.75" x14ac:dyDescent="0.2">
      <c r="A172" s="15" t="s">
        <v>4</v>
      </c>
      <c r="B172" s="15" t="s">
        <v>5</v>
      </c>
      <c r="C172" s="15" t="s">
        <v>156</v>
      </c>
      <c r="D172" s="15" t="s">
        <v>157</v>
      </c>
      <c r="E172" s="15" t="s">
        <v>148</v>
      </c>
      <c r="F172" s="15" t="s">
        <v>149</v>
      </c>
      <c r="G172" s="16">
        <v>35</v>
      </c>
      <c r="H172" s="18">
        <v>35</v>
      </c>
      <c r="I172" s="18">
        <v>35</v>
      </c>
      <c r="J172" s="19">
        <f t="shared" si="4"/>
        <v>100</v>
      </c>
      <c r="K172" s="17">
        <f t="shared" si="5"/>
        <v>100</v>
      </c>
    </row>
    <row r="173" spans="1:11" ht="76.5" x14ac:dyDescent="0.2">
      <c r="A173" s="15" t="s">
        <v>4</v>
      </c>
      <c r="B173" s="15" t="s">
        <v>5</v>
      </c>
      <c r="C173" s="15" t="s">
        <v>158</v>
      </c>
      <c r="D173" s="15" t="s">
        <v>159</v>
      </c>
      <c r="E173" s="15" t="s">
        <v>8</v>
      </c>
      <c r="F173" s="15" t="s">
        <v>9</v>
      </c>
      <c r="G173" s="16">
        <v>1097.3312599999999</v>
      </c>
      <c r="H173" s="18">
        <v>1151.1112599999999</v>
      </c>
      <c r="I173" s="18">
        <v>1151.1112599999999</v>
      </c>
      <c r="J173" s="19">
        <f t="shared" si="4"/>
        <v>100</v>
      </c>
      <c r="K173" s="17">
        <f t="shared" si="5"/>
        <v>104.90098131351877</v>
      </c>
    </row>
    <row r="174" spans="1:11" ht="76.5" x14ac:dyDescent="0.2">
      <c r="A174" s="15" t="s">
        <v>4</v>
      </c>
      <c r="B174" s="15" t="s">
        <v>5</v>
      </c>
      <c r="C174" s="15" t="s">
        <v>158</v>
      </c>
      <c r="D174" s="15" t="s">
        <v>159</v>
      </c>
      <c r="E174" s="15" t="s">
        <v>10</v>
      </c>
      <c r="F174" s="15" t="s">
        <v>11</v>
      </c>
      <c r="G174" s="16">
        <v>1208.6579099999999</v>
      </c>
      <c r="H174" s="18">
        <v>7708.9433900000004</v>
      </c>
      <c r="I174" s="18">
        <v>7708.9433900000004</v>
      </c>
      <c r="J174" s="19">
        <f t="shared" si="4"/>
        <v>100</v>
      </c>
      <c r="K174" s="17">
        <f t="shared" si="5"/>
        <v>637.81019643515185</v>
      </c>
    </row>
    <row r="175" spans="1:11" ht="76.5" x14ac:dyDescent="0.2">
      <c r="A175" s="15" t="s">
        <v>4</v>
      </c>
      <c r="B175" s="15" t="s">
        <v>5</v>
      </c>
      <c r="C175" s="15" t="s">
        <v>158</v>
      </c>
      <c r="D175" s="15" t="s">
        <v>159</v>
      </c>
      <c r="E175" s="15" t="s">
        <v>12</v>
      </c>
      <c r="F175" s="15" t="s">
        <v>13</v>
      </c>
      <c r="G175" s="16">
        <v>614.45223999999996</v>
      </c>
      <c r="H175" s="18">
        <v>615.28224</v>
      </c>
      <c r="I175" s="18">
        <v>615.28224</v>
      </c>
      <c r="J175" s="19">
        <f t="shared" si="4"/>
        <v>100</v>
      </c>
      <c r="K175" s="17">
        <f t="shared" si="5"/>
        <v>100.13507966054449</v>
      </c>
    </row>
    <row r="176" spans="1:11" ht="76.5" x14ac:dyDescent="0.2">
      <c r="A176" s="15" t="s">
        <v>4</v>
      </c>
      <c r="B176" s="15" t="s">
        <v>5</v>
      </c>
      <c r="C176" s="15" t="s">
        <v>158</v>
      </c>
      <c r="D176" s="15" t="s">
        <v>159</v>
      </c>
      <c r="E176" s="15" t="s">
        <v>16</v>
      </c>
      <c r="F176" s="15" t="s">
        <v>17</v>
      </c>
      <c r="G176" s="16">
        <v>43</v>
      </c>
      <c r="H176" s="18">
        <v>43</v>
      </c>
      <c r="I176" s="18">
        <v>43</v>
      </c>
      <c r="J176" s="19">
        <f t="shared" si="4"/>
        <v>100</v>
      </c>
      <c r="K176" s="17">
        <f t="shared" si="5"/>
        <v>100</v>
      </c>
    </row>
    <row r="177" spans="1:11" ht="76.5" x14ac:dyDescent="0.2">
      <c r="A177" s="15" t="s">
        <v>4</v>
      </c>
      <c r="B177" s="15" t="s">
        <v>5</v>
      </c>
      <c r="C177" s="15" t="s">
        <v>158</v>
      </c>
      <c r="D177" s="15" t="s">
        <v>159</v>
      </c>
      <c r="E177" s="15" t="s">
        <v>18</v>
      </c>
      <c r="F177" s="15" t="s">
        <v>19</v>
      </c>
      <c r="G177" s="16">
        <v>597.33223999999996</v>
      </c>
      <c r="H177" s="18">
        <v>510.91224</v>
      </c>
      <c r="I177" s="18">
        <v>332.57807000000003</v>
      </c>
      <c r="J177" s="19">
        <f t="shared" si="4"/>
        <v>65.094950553543214</v>
      </c>
      <c r="K177" s="17">
        <f t="shared" si="5"/>
        <v>55.677234163687537</v>
      </c>
    </row>
    <row r="178" spans="1:11" ht="76.5" x14ac:dyDescent="0.2">
      <c r="A178" s="15" t="s">
        <v>4</v>
      </c>
      <c r="B178" s="15" t="s">
        <v>5</v>
      </c>
      <c r="C178" s="15" t="s">
        <v>158</v>
      </c>
      <c r="D178" s="15" t="s">
        <v>159</v>
      </c>
      <c r="E178" s="15" t="s">
        <v>20</v>
      </c>
      <c r="F178" s="15" t="s">
        <v>21</v>
      </c>
      <c r="G178" s="16">
        <v>254.58</v>
      </c>
      <c r="H178" s="18">
        <v>291.37</v>
      </c>
      <c r="I178" s="18">
        <v>291.37</v>
      </c>
      <c r="J178" s="19">
        <f t="shared" si="4"/>
        <v>100</v>
      </c>
      <c r="K178" s="17">
        <f t="shared" si="5"/>
        <v>114.45125304422972</v>
      </c>
    </row>
    <row r="179" spans="1:11" ht="76.5" x14ac:dyDescent="0.2">
      <c r="A179" s="15" t="s">
        <v>4</v>
      </c>
      <c r="B179" s="15" t="s">
        <v>5</v>
      </c>
      <c r="C179" s="15" t="s">
        <v>158</v>
      </c>
      <c r="D179" s="15" t="s">
        <v>159</v>
      </c>
      <c r="E179" s="15" t="s">
        <v>68</v>
      </c>
      <c r="F179" s="15" t="s">
        <v>69</v>
      </c>
      <c r="G179" s="16">
        <v>296.38893999999999</v>
      </c>
      <c r="H179" s="18">
        <v>299.59894000000003</v>
      </c>
      <c r="I179" s="18">
        <v>299.59894000000003</v>
      </c>
      <c r="J179" s="19">
        <f t="shared" si="4"/>
        <v>100</v>
      </c>
      <c r="K179" s="17">
        <f t="shared" si="5"/>
        <v>101.08303636431239</v>
      </c>
    </row>
    <row r="180" spans="1:11" ht="76.5" x14ac:dyDescent="0.2">
      <c r="A180" s="15" t="s">
        <v>4</v>
      </c>
      <c r="B180" s="15" t="s">
        <v>5</v>
      </c>
      <c r="C180" s="15" t="s">
        <v>158</v>
      </c>
      <c r="D180" s="15" t="s">
        <v>159</v>
      </c>
      <c r="E180" s="15" t="s">
        <v>22</v>
      </c>
      <c r="F180" s="15" t="s">
        <v>23</v>
      </c>
      <c r="G180" s="16">
        <v>412.51503000000002</v>
      </c>
      <c r="H180" s="18">
        <v>407.73502999999999</v>
      </c>
      <c r="I180" s="18">
        <v>407.73502999999999</v>
      </c>
      <c r="J180" s="19">
        <f t="shared" si="4"/>
        <v>100</v>
      </c>
      <c r="K180" s="17">
        <f t="shared" si="5"/>
        <v>98.841254341690288</v>
      </c>
    </row>
    <row r="181" spans="1:11" ht="76.5" x14ac:dyDescent="0.2">
      <c r="A181" s="15" t="s">
        <v>4</v>
      </c>
      <c r="B181" s="15" t="s">
        <v>5</v>
      </c>
      <c r="C181" s="15" t="s">
        <v>158</v>
      </c>
      <c r="D181" s="15" t="s">
        <v>159</v>
      </c>
      <c r="E181" s="15" t="s">
        <v>24</v>
      </c>
      <c r="F181" s="15" t="s">
        <v>25</v>
      </c>
      <c r="G181" s="16">
        <v>1004.11267</v>
      </c>
      <c r="H181" s="18">
        <v>1250.6446699999999</v>
      </c>
      <c r="I181" s="18">
        <v>1250.6446599999999</v>
      </c>
      <c r="J181" s="19">
        <f t="shared" si="4"/>
        <v>99.999999200412375</v>
      </c>
      <c r="K181" s="17">
        <f t="shared" si="5"/>
        <v>124.55222380572093</v>
      </c>
    </row>
    <row r="182" spans="1:11" ht="76.5" x14ac:dyDescent="0.2">
      <c r="A182" s="15" t="s">
        <v>4</v>
      </c>
      <c r="B182" s="15" t="s">
        <v>5</v>
      </c>
      <c r="C182" s="15" t="s">
        <v>158</v>
      </c>
      <c r="D182" s="15" t="s">
        <v>159</v>
      </c>
      <c r="E182" s="15" t="s">
        <v>26</v>
      </c>
      <c r="F182" s="15" t="s">
        <v>27</v>
      </c>
      <c r="G182" s="16">
        <v>643.54800999999998</v>
      </c>
      <c r="H182" s="18">
        <v>1384.3580099999999</v>
      </c>
      <c r="I182" s="18">
        <v>1344.76</v>
      </c>
      <c r="J182" s="19">
        <f t="shared" si="4"/>
        <v>97.139612028538778</v>
      </c>
      <c r="K182" s="17">
        <f t="shared" si="5"/>
        <v>208.96032294467045</v>
      </c>
    </row>
    <row r="183" spans="1:11" ht="76.5" x14ac:dyDescent="0.2">
      <c r="A183" s="15" t="s">
        <v>4</v>
      </c>
      <c r="B183" s="15" t="s">
        <v>5</v>
      </c>
      <c r="C183" s="15" t="s">
        <v>158</v>
      </c>
      <c r="D183" s="15" t="s">
        <v>159</v>
      </c>
      <c r="E183" s="15" t="s">
        <v>28</v>
      </c>
      <c r="F183" s="15" t="s">
        <v>29</v>
      </c>
      <c r="G183" s="16">
        <v>209.64</v>
      </c>
      <c r="H183" s="18">
        <v>130</v>
      </c>
      <c r="I183" s="18">
        <v>130</v>
      </c>
      <c r="J183" s="19">
        <f t="shared" si="4"/>
        <v>100</v>
      </c>
      <c r="K183" s="17">
        <f t="shared" si="5"/>
        <v>62.011066590345351</v>
      </c>
    </row>
    <row r="184" spans="1:11" ht="76.5" x14ac:dyDescent="0.2">
      <c r="A184" s="15" t="s">
        <v>4</v>
      </c>
      <c r="B184" s="15" t="s">
        <v>5</v>
      </c>
      <c r="C184" s="15" t="s">
        <v>158</v>
      </c>
      <c r="D184" s="15" t="s">
        <v>159</v>
      </c>
      <c r="E184" s="15" t="s">
        <v>30</v>
      </c>
      <c r="F184" s="15" t="s">
        <v>31</v>
      </c>
      <c r="G184" s="16">
        <v>1109.5117</v>
      </c>
      <c r="H184" s="18">
        <v>1499.1528699999999</v>
      </c>
      <c r="I184" s="18">
        <v>1499.1528699999999</v>
      </c>
      <c r="J184" s="19">
        <f t="shared" si="4"/>
        <v>100</v>
      </c>
      <c r="K184" s="17">
        <f t="shared" si="5"/>
        <v>135.1182569773712</v>
      </c>
    </row>
    <row r="185" spans="1:11" ht="76.5" x14ac:dyDescent="0.2">
      <c r="A185" s="15" t="s">
        <v>4</v>
      </c>
      <c r="B185" s="15" t="s">
        <v>5</v>
      </c>
      <c r="C185" s="15" t="s">
        <v>158</v>
      </c>
      <c r="D185" s="15" t="s">
        <v>159</v>
      </c>
      <c r="E185" s="15" t="s">
        <v>32</v>
      </c>
      <c r="F185" s="15" t="s">
        <v>33</v>
      </c>
      <c r="G185" s="16">
        <v>442.93</v>
      </c>
      <c r="H185" s="18">
        <v>734.25</v>
      </c>
      <c r="I185" s="18">
        <v>734.25</v>
      </c>
      <c r="J185" s="19">
        <f t="shared" si="4"/>
        <v>100</v>
      </c>
      <c r="K185" s="17">
        <f t="shared" si="5"/>
        <v>165.77111507461674</v>
      </c>
    </row>
    <row r="186" spans="1:11" ht="76.5" x14ac:dyDescent="0.2">
      <c r="A186" s="15" t="s">
        <v>4</v>
      </c>
      <c r="B186" s="15" t="s">
        <v>5</v>
      </c>
      <c r="C186" s="15" t="s">
        <v>158</v>
      </c>
      <c r="D186" s="15" t="s">
        <v>159</v>
      </c>
      <c r="E186" s="15" t="s">
        <v>52</v>
      </c>
      <c r="F186" s="15" t="s">
        <v>53</v>
      </c>
      <c r="G186" s="16"/>
      <c r="H186" s="18">
        <v>125</v>
      </c>
      <c r="I186" s="18">
        <v>125</v>
      </c>
      <c r="J186" s="19">
        <f t="shared" si="4"/>
        <v>100</v>
      </c>
      <c r="K186" s="17"/>
    </row>
    <row r="187" spans="1:11" ht="76.5" x14ac:dyDescent="0.2">
      <c r="A187" s="15" t="s">
        <v>4</v>
      </c>
      <c r="B187" s="15" t="s">
        <v>5</v>
      </c>
      <c r="C187" s="15" t="s">
        <v>158</v>
      </c>
      <c r="D187" s="15" t="s">
        <v>159</v>
      </c>
      <c r="E187" s="15" t="s">
        <v>134</v>
      </c>
      <c r="F187" s="15" t="s">
        <v>135</v>
      </c>
      <c r="G187" s="16"/>
      <c r="H187" s="18">
        <v>80</v>
      </c>
      <c r="I187" s="18">
        <v>80</v>
      </c>
      <c r="J187" s="19">
        <f t="shared" si="4"/>
        <v>100</v>
      </c>
      <c r="K187" s="17"/>
    </row>
    <row r="188" spans="1:11" ht="63.75" x14ac:dyDescent="0.2">
      <c r="A188" s="15" t="s">
        <v>4</v>
      </c>
      <c r="B188" s="15" t="s">
        <v>5</v>
      </c>
      <c r="C188" s="15" t="s">
        <v>160</v>
      </c>
      <c r="D188" s="15" t="s">
        <v>161</v>
      </c>
      <c r="E188" s="15" t="s">
        <v>8</v>
      </c>
      <c r="F188" s="15" t="s">
        <v>9</v>
      </c>
      <c r="G188" s="16">
        <v>496774</v>
      </c>
      <c r="H188" s="18">
        <v>496774</v>
      </c>
      <c r="I188" s="18">
        <v>496774</v>
      </c>
      <c r="J188" s="19">
        <f t="shared" si="4"/>
        <v>100</v>
      </c>
      <c r="K188" s="17">
        <f t="shared" si="5"/>
        <v>100</v>
      </c>
    </row>
    <row r="189" spans="1:11" ht="63.75" x14ac:dyDescent="0.2">
      <c r="A189" s="15" t="s">
        <v>4</v>
      </c>
      <c r="B189" s="15" t="s">
        <v>5</v>
      </c>
      <c r="C189" s="15" t="s">
        <v>160</v>
      </c>
      <c r="D189" s="15" t="s">
        <v>161</v>
      </c>
      <c r="E189" s="15" t="s">
        <v>10</v>
      </c>
      <c r="F189" s="15" t="s">
        <v>11</v>
      </c>
      <c r="G189" s="16">
        <v>521288</v>
      </c>
      <c r="H189" s="18">
        <v>521288</v>
      </c>
      <c r="I189" s="18">
        <v>521288</v>
      </c>
      <c r="J189" s="19">
        <f t="shared" si="4"/>
        <v>100</v>
      </c>
      <c r="K189" s="17">
        <f t="shared" si="5"/>
        <v>100</v>
      </c>
    </row>
    <row r="190" spans="1:11" ht="63.75" x14ac:dyDescent="0.2">
      <c r="A190" s="15" t="s">
        <v>4</v>
      </c>
      <c r="B190" s="15" t="s">
        <v>5</v>
      </c>
      <c r="C190" s="15" t="s">
        <v>160</v>
      </c>
      <c r="D190" s="15" t="s">
        <v>161</v>
      </c>
      <c r="E190" s="15" t="s">
        <v>12</v>
      </c>
      <c r="F190" s="15" t="s">
        <v>13</v>
      </c>
      <c r="G190" s="16">
        <v>268726</v>
      </c>
      <c r="H190" s="18">
        <v>268726</v>
      </c>
      <c r="I190" s="18">
        <v>268726</v>
      </c>
      <c r="J190" s="19">
        <f t="shared" si="4"/>
        <v>100</v>
      </c>
      <c r="K190" s="17">
        <f t="shared" si="5"/>
        <v>100</v>
      </c>
    </row>
    <row r="191" spans="1:11" ht="63.75" x14ac:dyDescent="0.2">
      <c r="A191" s="15" t="s">
        <v>4</v>
      </c>
      <c r="B191" s="15" t="s">
        <v>5</v>
      </c>
      <c r="C191" s="15" t="s">
        <v>160</v>
      </c>
      <c r="D191" s="15" t="s">
        <v>161</v>
      </c>
      <c r="E191" s="15" t="s">
        <v>14</v>
      </c>
      <c r="F191" s="15" t="s">
        <v>15</v>
      </c>
      <c r="G191" s="16">
        <v>137477</v>
      </c>
      <c r="H191" s="18">
        <v>137477</v>
      </c>
      <c r="I191" s="18">
        <v>137477</v>
      </c>
      <c r="J191" s="19">
        <f t="shared" si="4"/>
        <v>100</v>
      </c>
      <c r="K191" s="17">
        <f t="shared" si="5"/>
        <v>100</v>
      </c>
    </row>
    <row r="192" spans="1:11" ht="63.75" x14ac:dyDescent="0.2">
      <c r="A192" s="15" t="s">
        <v>4</v>
      </c>
      <c r="B192" s="15" t="s">
        <v>5</v>
      </c>
      <c r="C192" s="15" t="s">
        <v>160</v>
      </c>
      <c r="D192" s="15" t="s">
        <v>161</v>
      </c>
      <c r="E192" s="15" t="s">
        <v>16</v>
      </c>
      <c r="F192" s="15" t="s">
        <v>17</v>
      </c>
      <c r="G192" s="16">
        <v>47203</v>
      </c>
      <c r="H192" s="18">
        <v>47203</v>
      </c>
      <c r="I192" s="18">
        <v>47203</v>
      </c>
      <c r="J192" s="19">
        <f t="shared" si="4"/>
        <v>100</v>
      </c>
      <c r="K192" s="17">
        <f t="shared" si="5"/>
        <v>100</v>
      </c>
    </row>
    <row r="193" spans="1:11" ht="63.75" x14ac:dyDescent="0.2">
      <c r="A193" s="15" t="s">
        <v>4</v>
      </c>
      <c r="B193" s="15" t="s">
        <v>5</v>
      </c>
      <c r="C193" s="15" t="s">
        <v>160</v>
      </c>
      <c r="D193" s="15" t="s">
        <v>161</v>
      </c>
      <c r="E193" s="15" t="s">
        <v>18</v>
      </c>
      <c r="F193" s="15" t="s">
        <v>19</v>
      </c>
      <c r="G193" s="16">
        <v>229256</v>
      </c>
      <c r="H193" s="18">
        <v>229256</v>
      </c>
      <c r="I193" s="18">
        <v>229256</v>
      </c>
      <c r="J193" s="19">
        <f t="shared" si="4"/>
        <v>100</v>
      </c>
      <c r="K193" s="17">
        <f t="shared" si="5"/>
        <v>100</v>
      </c>
    </row>
    <row r="194" spans="1:11" ht="63.75" x14ac:dyDescent="0.2">
      <c r="A194" s="15" t="s">
        <v>4</v>
      </c>
      <c r="B194" s="15" t="s">
        <v>5</v>
      </c>
      <c r="C194" s="15" t="s">
        <v>160</v>
      </c>
      <c r="D194" s="15" t="s">
        <v>161</v>
      </c>
      <c r="E194" s="15" t="s">
        <v>20</v>
      </c>
      <c r="F194" s="15" t="s">
        <v>21</v>
      </c>
      <c r="G194" s="16">
        <v>145672</v>
      </c>
      <c r="H194" s="18">
        <v>145672</v>
      </c>
      <c r="I194" s="18">
        <v>145672</v>
      </c>
      <c r="J194" s="19">
        <f t="shared" si="4"/>
        <v>100</v>
      </c>
      <c r="K194" s="17">
        <f t="shared" si="5"/>
        <v>100</v>
      </c>
    </row>
    <row r="195" spans="1:11" ht="63.75" x14ac:dyDescent="0.2">
      <c r="A195" s="15" t="s">
        <v>4</v>
      </c>
      <c r="B195" s="15" t="s">
        <v>5</v>
      </c>
      <c r="C195" s="15" t="s">
        <v>160</v>
      </c>
      <c r="D195" s="15" t="s">
        <v>161</v>
      </c>
      <c r="E195" s="15" t="s">
        <v>68</v>
      </c>
      <c r="F195" s="15" t="s">
        <v>69</v>
      </c>
      <c r="G195" s="16">
        <v>49030</v>
      </c>
      <c r="H195" s="18">
        <v>49030</v>
      </c>
      <c r="I195" s="18">
        <v>49030</v>
      </c>
      <c r="J195" s="19">
        <f t="shared" si="4"/>
        <v>100</v>
      </c>
      <c r="K195" s="17">
        <f t="shared" si="5"/>
        <v>100</v>
      </c>
    </row>
    <row r="196" spans="1:11" ht="63.75" x14ac:dyDescent="0.2">
      <c r="A196" s="15" t="s">
        <v>4</v>
      </c>
      <c r="B196" s="15" t="s">
        <v>5</v>
      </c>
      <c r="C196" s="15" t="s">
        <v>160</v>
      </c>
      <c r="D196" s="15" t="s">
        <v>161</v>
      </c>
      <c r="E196" s="15" t="s">
        <v>22</v>
      </c>
      <c r="F196" s="15" t="s">
        <v>23</v>
      </c>
      <c r="G196" s="16">
        <v>278113</v>
      </c>
      <c r="H196" s="18">
        <v>278113</v>
      </c>
      <c r="I196" s="18">
        <v>278113</v>
      </c>
      <c r="J196" s="19">
        <f t="shared" si="4"/>
        <v>100</v>
      </c>
      <c r="K196" s="17">
        <f t="shared" si="5"/>
        <v>100</v>
      </c>
    </row>
    <row r="197" spans="1:11" ht="63.75" x14ac:dyDescent="0.2">
      <c r="A197" s="15" t="s">
        <v>4</v>
      </c>
      <c r="B197" s="15" t="s">
        <v>5</v>
      </c>
      <c r="C197" s="15" t="s">
        <v>160</v>
      </c>
      <c r="D197" s="15" t="s">
        <v>161</v>
      </c>
      <c r="E197" s="15" t="s">
        <v>24</v>
      </c>
      <c r="F197" s="15" t="s">
        <v>25</v>
      </c>
      <c r="G197" s="16">
        <v>58751</v>
      </c>
      <c r="H197" s="18">
        <v>58751</v>
      </c>
      <c r="I197" s="18">
        <v>58751</v>
      </c>
      <c r="J197" s="19">
        <f t="shared" si="4"/>
        <v>100</v>
      </c>
      <c r="K197" s="17">
        <f t="shared" si="5"/>
        <v>100</v>
      </c>
    </row>
    <row r="198" spans="1:11" ht="63.75" x14ac:dyDescent="0.2">
      <c r="A198" s="15" t="s">
        <v>4</v>
      </c>
      <c r="B198" s="15" t="s">
        <v>5</v>
      </c>
      <c r="C198" s="15" t="s">
        <v>160</v>
      </c>
      <c r="D198" s="15" t="s">
        <v>161</v>
      </c>
      <c r="E198" s="15" t="s">
        <v>26</v>
      </c>
      <c r="F198" s="15" t="s">
        <v>27</v>
      </c>
      <c r="G198" s="16">
        <v>186302</v>
      </c>
      <c r="H198" s="18">
        <v>186302</v>
      </c>
      <c r="I198" s="18">
        <v>186302</v>
      </c>
      <c r="J198" s="19">
        <f t="shared" si="4"/>
        <v>100</v>
      </c>
      <c r="K198" s="17">
        <f t="shared" si="5"/>
        <v>100</v>
      </c>
    </row>
    <row r="199" spans="1:11" ht="63.75" x14ac:dyDescent="0.2">
      <c r="A199" s="15" t="s">
        <v>4</v>
      </c>
      <c r="B199" s="15" t="s">
        <v>5</v>
      </c>
      <c r="C199" s="15" t="s">
        <v>160</v>
      </c>
      <c r="D199" s="15" t="s">
        <v>161</v>
      </c>
      <c r="E199" s="15" t="s">
        <v>28</v>
      </c>
      <c r="F199" s="15" t="s">
        <v>29</v>
      </c>
      <c r="G199" s="16">
        <v>149222</v>
      </c>
      <c r="H199" s="18">
        <v>129222</v>
      </c>
      <c r="I199" s="18">
        <v>129222</v>
      </c>
      <c r="J199" s="19">
        <f t="shared" si="4"/>
        <v>100</v>
      </c>
      <c r="K199" s="17">
        <f t="shared" si="5"/>
        <v>86.597150554207829</v>
      </c>
    </row>
    <row r="200" spans="1:11" ht="63.75" x14ac:dyDescent="0.2">
      <c r="A200" s="15" t="s">
        <v>4</v>
      </c>
      <c r="B200" s="15" t="s">
        <v>5</v>
      </c>
      <c r="C200" s="15" t="s">
        <v>160</v>
      </c>
      <c r="D200" s="15" t="s">
        <v>161</v>
      </c>
      <c r="E200" s="15" t="s">
        <v>30</v>
      </c>
      <c r="F200" s="15" t="s">
        <v>31</v>
      </c>
      <c r="G200" s="16">
        <v>82188</v>
      </c>
      <c r="H200" s="18">
        <v>82188</v>
      </c>
      <c r="I200" s="18">
        <v>82188</v>
      </c>
      <c r="J200" s="19">
        <f t="shared" si="4"/>
        <v>100</v>
      </c>
      <c r="K200" s="17">
        <f t="shared" si="5"/>
        <v>100</v>
      </c>
    </row>
    <row r="201" spans="1:11" ht="63.75" x14ac:dyDescent="0.2">
      <c r="A201" s="15" t="s">
        <v>4</v>
      </c>
      <c r="B201" s="15" t="s">
        <v>5</v>
      </c>
      <c r="C201" s="15" t="s">
        <v>160</v>
      </c>
      <c r="D201" s="15" t="s">
        <v>161</v>
      </c>
      <c r="E201" s="15" t="s">
        <v>32</v>
      </c>
      <c r="F201" s="15" t="s">
        <v>33</v>
      </c>
      <c r="G201" s="16">
        <v>182368</v>
      </c>
      <c r="H201" s="18">
        <v>182368</v>
      </c>
      <c r="I201" s="18">
        <v>182368</v>
      </c>
      <c r="J201" s="19">
        <f t="shared" ref="J201:J264" si="6">I201/H201*100</f>
        <v>100</v>
      </c>
      <c r="K201" s="17">
        <f t="shared" ref="K201:K264" si="7">I201/G201*100</f>
        <v>100</v>
      </c>
    </row>
    <row r="202" spans="1:11" ht="63.75" x14ac:dyDescent="0.2">
      <c r="A202" s="15" t="s">
        <v>4</v>
      </c>
      <c r="B202" s="15" t="s">
        <v>5</v>
      </c>
      <c r="C202" s="15" t="s">
        <v>162</v>
      </c>
      <c r="D202" s="15" t="s">
        <v>163</v>
      </c>
      <c r="E202" s="15" t="s">
        <v>8</v>
      </c>
      <c r="F202" s="15" t="s">
        <v>9</v>
      </c>
      <c r="G202" s="16">
        <v>5816.8180000000002</v>
      </c>
      <c r="H202" s="18">
        <v>5814.1507000000001</v>
      </c>
      <c r="I202" s="18">
        <v>5814.1507000000001</v>
      </c>
      <c r="J202" s="19">
        <f t="shared" si="6"/>
        <v>100</v>
      </c>
      <c r="K202" s="17">
        <f t="shared" si="7"/>
        <v>99.95414503255904</v>
      </c>
    </row>
    <row r="203" spans="1:11" ht="63.75" x14ac:dyDescent="0.2">
      <c r="A203" s="15" t="s">
        <v>4</v>
      </c>
      <c r="B203" s="15" t="s">
        <v>5</v>
      </c>
      <c r="C203" s="15" t="s">
        <v>162</v>
      </c>
      <c r="D203" s="15" t="s">
        <v>163</v>
      </c>
      <c r="E203" s="15" t="s">
        <v>10</v>
      </c>
      <c r="F203" s="15" t="s">
        <v>11</v>
      </c>
      <c r="G203" s="16">
        <v>14394.284</v>
      </c>
      <c r="H203" s="18">
        <v>14394.284</v>
      </c>
      <c r="I203" s="18">
        <v>14394.284</v>
      </c>
      <c r="J203" s="19">
        <f t="shared" si="6"/>
        <v>100</v>
      </c>
      <c r="K203" s="17">
        <f t="shared" si="7"/>
        <v>100</v>
      </c>
    </row>
    <row r="204" spans="1:11" ht="63.75" x14ac:dyDescent="0.2">
      <c r="A204" s="15" t="s">
        <v>4</v>
      </c>
      <c r="B204" s="15" t="s">
        <v>5</v>
      </c>
      <c r="C204" s="15" t="s">
        <v>162</v>
      </c>
      <c r="D204" s="15" t="s">
        <v>163</v>
      </c>
      <c r="E204" s="15" t="s">
        <v>12</v>
      </c>
      <c r="F204" s="15" t="s">
        <v>13</v>
      </c>
      <c r="G204" s="16">
        <v>4836.2539999999999</v>
      </c>
      <c r="H204" s="18">
        <v>4832.6868700000005</v>
      </c>
      <c r="I204" s="18">
        <v>4832.6868700000005</v>
      </c>
      <c r="J204" s="19">
        <f t="shared" si="6"/>
        <v>100</v>
      </c>
      <c r="K204" s="17">
        <f t="shared" si="7"/>
        <v>99.926241880596024</v>
      </c>
    </row>
    <row r="205" spans="1:11" ht="63.75" x14ac:dyDescent="0.2">
      <c r="A205" s="15" t="s">
        <v>4</v>
      </c>
      <c r="B205" s="15" t="s">
        <v>5</v>
      </c>
      <c r="C205" s="15" t="s">
        <v>162</v>
      </c>
      <c r="D205" s="15" t="s">
        <v>163</v>
      </c>
      <c r="E205" s="15" t="s">
        <v>14</v>
      </c>
      <c r="F205" s="15" t="s">
        <v>15</v>
      </c>
      <c r="G205" s="16">
        <v>50.926000000000002</v>
      </c>
      <c r="H205" s="18"/>
      <c r="I205" s="18"/>
      <c r="J205" s="19"/>
      <c r="K205" s="17"/>
    </row>
    <row r="206" spans="1:11" ht="63.75" x14ac:dyDescent="0.2">
      <c r="A206" s="15" t="s">
        <v>4</v>
      </c>
      <c r="B206" s="15" t="s">
        <v>5</v>
      </c>
      <c r="C206" s="15" t="s">
        <v>162</v>
      </c>
      <c r="D206" s="15" t="s">
        <v>163</v>
      </c>
      <c r="E206" s="15" t="s">
        <v>16</v>
      </c>
      <c r="F206" s="15" t="s">
        <v>17</v>
      </c>
      <c r="G206" s="16">
        <v>265.15600000000001</v>
      </c>
      <c r="H206" s="18">
        <v>265.15600000000001</v>
      </c>
      <c r="I206" s="18">
        <v>265.15600000000001</v>
      </c>
      <c r="J206" s="19">
        <f t="shared" si="6"/>
        <v>100</v>
      </c>
      <c r="K206" s="17">
        <f t="shared" si="7"/>
        <v>100</v>
      </c>
    </row>
    <row r="207" spans="1:11" ht="63.75" x14ac:dyDescent="0.2">
      <c r="A207" s="15" t="s">
        <v>4</v>
      </c>
      <c r="B207" s="15" t="s">
        <v>5</v>
      </c>
      <c r="C207" s="15" t="s">
        <v>162</v>
      </c>
      <c r="D207" s="15" t="s">
        <v>163</v>
      </c>
      <c r="E207" s="15" t="s">
        <v>18</v>
      </c>
      <c r="F207" s="15" t="s">
        <v>19</v>
      </c>
      <c r="G207" s="16">
        <v>1279.845</v>
      </c>
      <c r="H207" s="18">
        <v>1277.9475199999999</v>
      </c>
      <c r="I207" s="18">
        <v>1277.9475199999999</v>
      </c>
      <c r="J207" s="19">
        <f t="shared" si="6"/>
        <v>100</v>
      </c>
      <c r="K207" s="17">
        <f t="shared" si="7"/>
        <v>99.85174142181279</v>
      </c>
    </row>
    <row r="208" spans="1:11" ht="63.75" x14ac:dyDescent="0.2">
      <c r="A208" s="15" t="s">
        <v>4</v>
      </c>
      <c r="B208" s="15" t="s">
        <v>5</v>
      </c>
      <c r="C208" s="15" t="s">
        <v>162</v>
      </c>
      <c r="D208" s="15" t="s">
        <v>163</v>
      </c>
      <c r="E208" s="15" t="s">
        <v>20</v>
      </c>
      <c r="F208" s="15" t="s">
        <v>21</v>
      </c>
      <c r="G208" s="16">
        <v>1448.87</v>
      </c>
      <c r="H208" s="18">
        <v>1448.87</v>
      </c>
      <c r="I208" s="18">
        <v>1448.87</v>
      </c>
      <c r="J208" s="19">
        <f t="shared" si="6"/>
        <v>100</v>
      </c>
      <c r="K208" s="17">
        <f t="shared" si="7"/>
        <v>100</v>
      </c>
    </row>
    <row r="209" spans="1:11" ht="63.75" x14ac:dyDescent="0.2">
      <c r="A209" s="15" t="s">
        <v>4</v>
      </c>
      <c r="B209" s="15" t="s">
        <v>5</v>
      </c>
      <c r="C209" s="15" t="s">
        <v>162</v>
      </c>
      <c r="D209" s="15" t="s">
        <v>163</v>
      </c>
      <c r="E209" s="15" t="s">
        <v>68</v>
      </c>
      <c r="F209" s="15" t="s">
        <v>69</v>
      </c>
      <c r="G209" s="16">
        <v>191.11500000000001</v>
      </c>
      <c r="H209" s="18">
        <v>191.11500000000001</v>
      </c>
      <c r="I209" s="18">
        <v>191.11500000000001</v>
      </c>
      <c r="J209" s="19">
        <f t="shared" si="6"/>
        <v>100</v>
      </c>
      <c r="K209" s="17">
        <f t="shared" si="7"/>
        <v>100</v>
      </c>
    </row>
    <row r="210" spans="1:11" ht="63.75" x14ac:dyDescent="0.2">
      <c r="A210" s="15" t="s">
        <v>4</v>
      </c>
      <c r="B210" s="15" t="s">
        <v>5</v>
      </c>
      <c r="C210" s="15" t="s">
        <v>162</v>
      </c>
      <c r="D210" s="15" t="s">
        <v>163</v>
      </c>
      <c r="E210" s="15" t="s">
        <v>22</v>
      </c>
      <c r="F210" s="15" t="s">
        <v>23</v>
      </c>
      <c r="G210" s="16">
        <v>2583.4389999999999</v>
      </c>
      <c r="H210" s="18">
        <v>1049.44352</v>
      </c>
      <c r="I210" s="18">
        <v>885.34019000000001</v>
      </c>
      <c r="J210" s="19">
        <f t="shared" si="6"/>
        <v>84.362824023154673</v>
      </c>
      <c r="K210" s="17">
        <f t="shared" si="7"/>
        <v>34.269831414637622</v>
      </c>
    </row>
    <row r="211" spans="1:11" ht="63.75" x14ac:dyDescent="0.2">
      <c r="A211" s="15" t="s">
        <v>4</v>
      </c>
      <c r="B211" s="15" t="s">
        <v>5</v>
      </c>
      <c r="C211" s="15" t="s">
        <v>162</v>
      </c>
      <c r="D211" s="15" t="s">
        <v>163</v>
      </c>
      <c r="E211" s="15" t="s">
        <v>24</v>
      </c>
      <c r="F211" s="15" t="s">
        <v>25</v>
      </c>
      <c r="G211" s="16">
        <v>404.62</v>
      </c>
      <c r="H211" s="18">
        <v>404.62</v>
      </c>
      <c r="I211" s="18">
        <v>404.62</v>
      </c>
      <c r="J211" s="19">
        <f t="shared" si="6"/>
        <v>100</v>
      </c>
      <c r="K211" s="17">
        <f t="shared" si="7"/>
        <v>100</v>
      </c>
    </row>
    <row r="212" spans="1:11" ht="63.75" x14ac:dyDescent="0.2">
      <c r="A212" s="15" t="s">
        <v>4</v>
      </c>
      <c r="B212" s="15" t="s">
        <v>5</v>
      </c>
      <c r="C212" s="15" t="s">
        <v>162</v>
      </c>
      <c r="D212" s="15" t="s">
        <v>163</v>
      </c>
      <c r="E212" s="15" t="s">
        <v>30</v>
      </c>
      <c r="F212" s="15" t="s">
        <v>31</v>
      </c>
      <c r="G212" s="16">
        <v>3438.2620000000002</v>
      </c>
      <c r="H212" s="18">
        <v>3012.4216200000001</v>
      </c>
      <c r="I212" s="18">
        <v>3012.4216200000001</v>
      </c>
      <c r="J212" s="19">
        <f t="shared" si="6"/>
        <v>100</v>
      </c>
      <c r="K212" s="17">
        <f t="shared" si="7"/>
        <v>87.614661709898783</v>
      </c>
    </row>
    <row r="213" spans="1:11" ht="63.75" x14ac:dyDescent="0.2">
      <c r="A213" s="15" t="s">
        <v>4</v>
      </c>
      <c r="B213" s="15" t="s">
        <v>5</v>
      </c>
      <c r="C213" s="15" t="s">
        <v>162</v>
      </c>
      <c r="D213" s="15" t="s">
        <v>163</v>
      </c>
      <c r="E213" s="15" t="s">
        <v>36</v>
      </c>
      <c r="F213" s="15" t="s">
        <v>37</v>
      </c>
      <c r="G213" s="16">
        <v>2135.2049999999999</v>
      </c>
      <c r="H213" s="18">
        <v>2135.2049999999999</v>
      </c>
      <c r="I213" s="18">
        <v>2135.2049999999999</v>
      </c>
      <c r="J213" s="19">
        <f t="shared" si="6"/>
        <v>100</v>
      </c>
      <c r="K213" s="17">
        <f t="shared" si="7"/>
        <v>100</v>
      </c>
    </row>
    <row r="214" spans="1:11" ht="63.75" x14ac:dyDescent="0.2">
      <c r="A214" s="15" t="s">
        <v>4</v>
      </c>
      <c r="B214" s="15" t="s">
        <v>5</v>
      </c>
      <c r="C214" s="15" t="s">
        <v>162</v>
      </c>
      <c r="D214" s="15" t="s">
        <v>163</v>
      </c>
      <c r="E214" s="15" t="s">
        <v>76</v>
      </c>
      <c r="F214" s="15" t="s">
        <v>77</v>
      </c>
      <c r="G214" s="16">
        <v>875.20600000000002</v>
      </c>
      <c r="H214" s="18">
        <v>707.35799999999995</v>
      </c>
      <c r="I214" s="18">
        <v>707.35799999999995</v>
      </c>
      <c r="J214" s="19">
        <f t="shared" si="6"/>
        <v>100</v>
      </c>
      <c r="K214" s="17">
        <f t="shared" si="7"/>
        <v>80.821886504434389</v>
      </c>
    </row>
    <row r="215" spans="1:11" ht="63.75" x14ac:dyDescent="0.2">
      <c r="A215" s="15" t="s">
        <v>4</v>
      </c>
      <c r="B215" s="15" t="s">
        <v>5</v>
      </c>
      <c r="C215" s="15" t="s">
        <v>164</v>
      </c>
      <c r="D215" s="15" t="s">
        <v>165</v>
      </c>
      <c r="E215" s="15" t="s">
        <v>8</v>
      </c>
      <c r="F215" s="15" t="s">
        <v>9</v>
      </c>
      <c r="G215" s="16">
        <v>302920.36768999998</v>
      </c>
      <c r="H215" s="18">
        <v>355273.86095</v>
      </c>
      <c r="I215" s="18">
        <v>354937.87862999999</v>
      </c>
      <c r="J215" s="19">
        <f t="shared" si="6"/>
        <v>99.905430047934956</v>
      </c>
      <c r="K215" s="17">
        <f t="shared" si="7"/>
        <v>117.17200838513217</v>
      </c>
    </row>
    <row r="216" spans="1:11" ht="63.75" x14ac:dyDescent="0.2">
      <c r="A216" s="15" t="s">
        <v>4</v>
      </c>
      <c r="B216" s="15" t="s">
        <v>5</v>
      </c>
      <c r="C216" s="15" t="s">
        <v>164</v>
      </c>
      <c r="D216" s="15" t="s">
        <v>165</v>
      </c>
      <c r="E216" s="15" t="s">
        <v>10</v>
      </c>
      <c r="F216" s="15" t="s">
        <v>11</v>
      </c>
      <c r="G216" s="16">
        <v>11953.8</v>
      </c>
      <c r="H216" s="18"/>
      <c r="I216" s="18"/>
      <c r="J216" s="19"/>
      <c r="K216" s="17"/>
    </row>
    <row r="217" spans="1:11" ht="63.75" x14ac:dyDescent="0.2">
      <c r="A217" s="15" t="s">
        <v>4</v>
      </c>
      <c r="B217" s="15" t="s">
        <v>5</v>
      </c>
      <c r="C217" s="15" t="s">
        <v>164</v>
      </c>
      <c r="D217" s="15" t="s">
        <v>165</v>
      </c>
      <c r="E217" s="15" t="s">
        <v>12</v>
      </c>
      <c r="F217" s="15" t="s">
        <v>13</v>
      </c>
      <c r="G217" s="16"/>
      <c r="H217" s="18">
        <v>43159.3</v>
      </c>
      <c r="I217" s="18">
        <v>43159.3</v>
      </c>
      <c r="J217" s="19">
        <f t="shared" si="6"/>
        <v>100</v>
      </c>
      <c r="K217" s="17"/>
    </row>
    <row r="218" spans="1:11" ht="63.75" x14ac:dyDescent="0.2">
      <c r="A218" s="15" t="s">
        <v>4</v>
      </c>
      <c r="B218" s="15" t="s">
        <v>5</v>
      </c>
      <c r="C218" s="15" t="s">
        <v>164</v>
      </c>
      <c r="D218" s="15" t="s">
        <v>165</v>
      </c>
      <c r="E218" s="15" t="s">
        <v>68</v>
      </c>
      <c r="F218" s="15" t="s">
        <v>69</v>
      </c>
      <c r="G218" s="16"/>
      <c r="H218" s="18">
        <v>19794.166000000001</v>
      </c>
      <c r="I218" s="18">
        <v>19794.166000000001</v>
      </c>
      <c r="J218" s="19">
        <f t="shared" si="6"/>
        <v>100</v>
      </c>
      <c r="K218" s="17"/>
    </row>
    <row r="219" spans="1:11" ht="63.75" x14ac:dyDescent="0.2">
      <c r="A219" s="15" t="s">
        <v>4</v>
      </c>
      <c r="B219" s="15" t="s">
        <v>5</v>
      </c>
      <c r="C219" s="15" t="s">
        <v>164</v>
      </c>
      <c r="D219" s="15" t="s">
        <v>165</v>
      </c>
      <c r="E219" s="15" t="s">
        <v>22</v>
      </c>
      <c r="F219" s="15" t="s">
        <v>23</v>
      </c>
      <c r="G219" s="16">
        <v>50491.681810000002</v>
      </c>
      <c r="H219" s="18">
        <v>89470.328699999998</v>
      </c>
      <c r="I219" s="18">
        <v>89353.793520000007</v>
      </c>
      <c r="J219" s="19">
        <f t="shared" si="6"/>
        <v>99.869749914085219</v>
      </c>
      <c r="K219" s="17">
        <f t="shared" si="7"/>
        <v>176.96735445699346</v>
      </c>
    </row>
    <row r="220" spans="1:11" ht="63.75" x14ac:dyDescent="0.2">
      <c r="A220" s="15" t="s">
        <v>4</v>
      </c>
      <c r="B220" s="15" t="s">
        <v>5</v>
      </c>
      <c r="C220" s="15" t="s">
        <v>164</v>
      </c>
      <c r="D220" s="15" t="s">
        <v>165</v>
      </c>
      <c r="E220" s="15" t="s">
        <v>24</v>
      </c>
      <c r="F220" s="15" t="s">
        <v>25</v>
      </c>
      <c r="G220" s="16">
        <v>109091.64736</v>
      </c>
      <c r="H220" s="18">
        <v>77336.728969999996</v>
      </c>
      <c r="I220" s="18">
        <v>77336.728969999996</v>
      </c>
      <c r="J220" s="19">
        <f t="shared" si="6"/>
        <v>100</v>
      </c>
      <c r="K220" s="17">
        <f t="shared" si="7"/>
        <v>70.891521799822598</v>
      </c>
    </row>
    <row r="221" spans="1:11" ht="63.75" x14ac:dyDescent="0.2">
      <c r="A221" s="15" t="s">
        <v>4</v>
      </c>
      <c r="B221" s="15" t="s">
        <v>5</v>
      </c>
      <c r="C221" s="15" t="s">
        <v>164</v>
      </c>
      <c r="D221" s="15" t="s">
        <v>165</v>
      </c>
      <c r="E221" s="15" t="s">
        <v>36</v>
      </c>
      <c r="F221" s="15" t="s">
        <v>37</v>
      </c>
      <c r="G221" s="16">
        <v>50581.102619999998</v>
      </c>
      <c r="H221" s="18">
        <v>60729.016329999999</v>
      </c>
      <c r="I221" s="18">
        <v>60729.016329999999</v>
      </c>
      <c r="J221" s="19">
        <f t="shared" si="6"/>
        <v>100</v>
      </c>
      <c r="K221" s="17">
        <f t="shared" si="7"/>
        <v>120.06265815563195</v>
      </c>
    </row>
    <row r="222" spans="1:11" ht="63.75" x14ac:dyDescent="0.2">
      <c r="A222" s="15" t="s">
        <v>4</v>
      </c>
      <c r="B222" s="15" t="s">
        <v>5</v>
      </c>
      <c r="C222" s="15" t="s">
        <v>164</v>
      </c>
      <c r="D222" s="15" t="s">
        <v>165</v>
      </c>
      <c r="E222" s="15" t="s">
        <v>76</v>
      </c>
      <c r="F222" s="15" t="s">
        <v>77</v>
      </c>
      <c r="G222" s="16">
        <v>23.394069999999999</v>
      </c>
      <c r="H222" s="18">
        <v>494.01299</v>
      </c>
      <c r="I222" s="18">
        <v>494.01299</v>
      </c>
      <c r="J222" s="19">
        <f t="shared" si="6"/>
        <v>100</v>
      </c>
      <c r="K222" s="17">
        <f t="shared" si="7"/>
        <v>2111.701768867068</v>
      </c>
    </row>
    <row r="223" spans="1:11" ht="63.75" x14ac:dyDescent="0.2">
      <c r="A223" s="15" t="s">
        <v>4</v>
      </c>
      <c r="B223" s="15" t="s">
        <v>5</v>
      </c>
      <c r="C223" s="15" t="s">
        <v>164</v>
      </c>
      <c r="D223" s="15" t="s">
        <v>165</v>
      </c>
      <c r="E223" s="15" t="s">
        <v>38</v>
      </c>
      <c r="F223" s="15" t="s">
        <v>39</v>
      </c>
      <c r="G223" s="16">
        <v>16.885719999999999</v>
      </c>
      <c r="H223" s="18">
        <v>356.57603999999998</v>
      </c>
      <c r="I223" s="18">
        <v>356.57603999999998</v>
      </c>
      <c r="J223" s="19">
        <f t="shared" si="6"/>
        <v>100</v>
      </c>
      <c r="K223" s="17">
        <f t="shared" si="7"/>
        <v>2111.7017219283512</v>
      </c>
    </row>
    <row r="224" spans="1:11" ht="63.75" x14ac:dyDescent="0.2">
      <c r="A224" s="15" t="s">
        <v>4</v>
      </c>
      <c r="B224" s="15" t="s">
        <v>5</v>
      </c>
      <c r="C224" s="15" t="s">
        <v>164</v>
      </c>
      <c r="D224" s="15" t="s">
        <v>165</v>
      </c>
      <c r="E224" s="15" t="s">
        <v>108</v>
      </c>
      <c r="F224" s="15" t="s">
        <v>109</v>
      </c>
      <c r="G224" s="16">
        <v>24.368819999999999</v>
      </c>
      <c r="H224" s="18">
        <v>514.59685999999999</v>
      </c>
      <c r="I224" s="18">
        <v>514.59685999999999</v>
      </c>
      <c r="J224" s="19">
        <f t="shared" si="6"/>
        <v>100</v>
      </c>
      <c r="K224" s="17">
        <f t="shared" si="7"/>
        <v>2111.7020028052243</v>
      </c>
    </row>
    <row r="225" spans="1:11" ht="63.75" x14ac:dyDescent="0.2">
      <c r="A225" s="15" t="s">
        <v>4</v>
      </c>
      <c r="B225" s="15" t="s">
        <v>5</v>
      </c>
      <c r="C225" s="15" t="s">
        <v>164</v>
      </c>
      <c r="D225" s="15" t="s">
        <v>165</v>
      </c>
      <c r="E225" s="15" t="s">
        <v>40</v>
      </c>
      <c r="F225" s="15" t="s">
        <v>41</v>
      </c>
      <c r="G225" s="16">
        <v>54.616149999999998</v>
      </c>
      <c r="H225" s="18">
        <v>11153.330319999999</v>
      </c>
      <c r="I225" s="18">
        <v>11153.330319999999</v>
      </c>
      <c r="J225" s="19">
        <f t="shared" si="6"/>
        <v>100</v>
      </c>
      <c r="K225" s="17">
        <f t="shared" si="7"/>
        <v>20421.304540872985</v>
      </c>
    </row>
    <row r="226" spans="1:11" ht="63.75" x14ac:dyDescent="0.2">
      <c r="A226" s="15" t="s">
        <v>4</v>
      </c>
      <c r="B226" s="15" t="s">
        <v>5</v>
      </c>
      <c r="C226" s="15" t="s">
        <v>164</v>
      </c>
      <c r="D226" s="15" t="s">
        <v>165</v>
      </c>
      <c r="E226" s="15" t="s">
        <v>42</v>
      </c>
      <c r="F226" s="15" t="s">
        <v>43</v>
      </c>
      <c r="G226" s="16">
        <v>39.320030000000003</v>
      </c>
      <c r="H226" s="18">
        <v>7943.6559200000002</v>
      </c>
      <c r="I226" s="18">
        <v>7943.6559200000002</v>
      </c>
      <c r="J226" s="19">
        <f t="shared" si="6"/>
        <v>100</v>
      </c>
      <c r="K226" s="17">
        <f t="shared" si="7"/>
        <v>20202.568309332419</v>
      </c>
    </row>
    <row r="227" spans="1:11" ht="63.75" x14ac:dyDescent="0.2">
      <c r="A227" s="15" t="s">
        <v>4</v>
      </c>
      <c r="B227" s="15" t="s">
        <v>5</v>
      </c>
      <c r="C227" s="15" t="s">
        <v>164</v>
      </c>
      <c r="D227" s="15" t="s">
        <v>165</v>
      </c>
      <c r="E227" s="15" t="s">
        <v>44</v>
      </c>
      <c r="F227" s="15" t="s">
        <v>45</v>
      </c>
      <c r="G227" s="16">
        <v>42.214289999999998</v>
      </c>
      <c r="H227" s="18">
        <v>891.44010000000003</v>
      </c>
      <c r="I227" s="18">
        <v>891.44010000000003</v>
      </c>
      <c r="J227" s="19">
        <f t="shared" si="6"/>
        <v>100</v>
      </c>
      <c r="K227" s="17">
        <f t="shared" si="7"/>
        <v>2111.702222162211</v>
      </c>
    </row>
    <row r="228" spans="1:11" ht="63.75" x14ac:dyDescent="0.2">
      <c r="A228" s="15" t="s">
        <v>4</v>
      </c>
      <c r="B228" s="15" t="s">
        <v>5</v>
      </c>
      <c r="C228" s="15" t="s">
        <v>164</v>
      </c>
      <c r="D228" s="15" t="s">
        <v>165</v>
      </c>
      <c r="E228" s="15" t="s">
        <v>78</v>
      </c>
      <c r="F228" s="15" t="s">
        <v>79</v>
      </c>
      <c r="G228" s="16">
        <v>58.02028</v>
      </c>
      <c r="H228" s="18">
        <v>1225.2155499999999</v>
      </c>
      <c r="I228" s="18">
        <v>1225.2155499999999</v>
      </c>
      <c r="J228" s="19">
        <f t="shared" si="6"/>
        <v>100</v>
      </c>
      <c r="K228" s="17">
        <f t="shared" si="7"/>
        <v>2111.7022358389167</v>
      </c>
    </row>
    <row r="229" spans="1:11" ht="63.75" x14ac:dyDescent="0.2">
      <c r="A229" s="15" t="s">
        <v>4</v>
      </c>
      <c r="B229" s="15" t="s">
        <v>5</v>
      </c>
      <c r="C229" s="15" t="s">
        <v>164</v>
      </c>
      <c r="D229" s="15" t="s">
        <v>165</v>
      </c>
      <c r="E229" s="15" t="s">
        <v>46</v>
      </c>
      <c r="F229" s="15" t="s">
        <v>47</v>
      </c>
      <c r="G229" s="16">
        <v>55.290979999999998</v>
      </c>
      <c r="H229" s="18">
        <v>14407.491910000001</v>
      </c>
      <c r="I229" s="18">
        <v>14407.47114</v>
      </c>
      <c r="J229" s="19">
        <f t="shared" si="6"/>
        <v>99.999855838891804</v>
      </c>
      <c r="K229" s="17">
        <f t="shared" si="7"/>
        <v>26057.543454646675</v>
      </c>
    </row>
    <row r="230" spans="1:11" ht="63.75" x14ac:dyDescent="0.2">
      <c r="A230" s="15" t="s">
        <v>4</v>
      </c>
      <c r="B230" s="15" t="s">
        <v>5</v>
      </c>
      <c r="C230" s="15" t="s">
        <v>164</v>
      </c>
      <c r="D230" s="15" t="s">
        <v>165</v>
      </c>
      <c r="E230" s="15" t="s">
        <v>110</v>
      </c>
      <c r="F230" s="15" t="s">
        <v>111</v>
      </c>
      <c r="G230" s="16">
        <v>20052.87658</v>
      </c>
      <c r="H230" s="18">
        <v>37801.363420000001</v>
      </c>
      <c r="I230" s="18">
        <v>37801.363420000001</v>
      </c>
      <c r="J230" s="19">
        <f t="shared" si="6"/>
        <v>100</v>
      </c>
      <c r="K230" s="17">
        <f t="shared" si="7"/>
        <v>188.50843303798962</v>
      </c>
    </row>
    <row r="231" spans="1:11" ht="63.75" x14ac:dyDescent="0.2">
      <c r="A231" s="15" t="s">
        <v>4</v>
      </c>
      <c r="B231" s="15" t="s">
        <v>5</v>
      </c>
      <c r="C231" s="15" t="s">
        <v>164</v>
      </c>
      <c r="D231" s="15" t="s">
        <v>165</v>
      </c>
      <c r="E231" s="15" t="s">
        <v>112</v>
      </c>
      <c r="F231" s="15" t="s">
        <v>113</v>
      </c>
      <c r="G231" s="16">
        <v>20087.1823</v>
      </c>
      <c r="H231" s="18">
        <v>1841.03052</v>
      </c>
      <c r="I231" s="18">
        <v>1841.03052</v>
      </c>
      <c r="J231" s="19">
        <f t="shared" si="6"/>
        <v>100</v>
      </c>
      <c r="K231" s="17">
        <f t="shared" si="7"/>
        <v>9.1652004372957769</v>
      </c>
    </row>
    <row r="232" spans="1:11" ht="63.75" x14ac:dyDescent="0.2">
      <c r="A232" s="15" t="s">
        <v>4</v>
      </c>
      <c r="B232" s="15" t="s">
        <v>5</v>
      </c>
      <c r="C232" s="15" t="s">
        <v>164</v>
      </c>
      <c r="D232" s="15" t="s">
        <v>165</v>
      </c>
      <c r="E232" s="15" t="s">
        <v>48</v>
      </c>
      <c r="F232" s="15" t="s">
        <v>49</v>
      </c>
      <c r="G232" s="16">
        <v>30107.8544</v>
      </c>
      <c r="H232" s="18">
        <v>2277.5635299999999</v>
      </c>
      <c r="I232" s="18">
        <v>2277.5635299999999</v>
      </c>
      <c r="J232" s="19">
        <f t="shared" si="6"/>
        <v>100</v>
      </c>
      <c r="K232" s="17">
        <f t="shared" si="7"/>
        <v>7.5646822910104143</v>
      </c>
    </row>
    <row r="233" spans="1:11" ht="63.75" x14ac:dyDescent="0.2">
      <c r="A233" s="15" t="s">
        <v>4</v>
      </c>
      <c r="B233" s="15" t="s">
        <v>5</v>
      </c>
      <c r="C233" s="15" t="s">
        <v>164</v>
      </c>
      <c r="D233" s="15" t="s">
        <v>165</v>
      </c>
      <c r="E233" s="15" t="s">
        <v>52</v>
      </c>
      <c r="F233" s="15" t="s">
        <v>53</v>
      </c>
      <c r="G233" s="16">
        <v>41805.265319999999</v>
      </c>
      <c r="H233" s="18">
        <v>45934.591919999999</v>
      </c>
      <c r="I233" s="18">
        <v>45934.591919999999</v>
      </c>
      <c r="J233" s="19">
        <f t="shared" si="6"/>
        <v>100</v>
      </c>
      <c r="K233" s="17">
        <f t="shared" si="7"/>
        <v>109.87752755159408</v>
      </c>
    </row>
    <row r="234" spans="1:11" ht="63.75" x14ac:dyDescent="0.2">
      <c r="A234" s="15" t="s">
        <v>4</v>
      </c>
      <c r="B234" s="15" t="s">
        <v>5</v>
      </c>
      <c r="C234" s="15" t="s">
        <v>164</v>
      </c>
      <c r="D234" s="15" t="s">
        <v>165</v>
      </c>
      <c r="E234" s="15" t="s">
        <v>54</v>
      </c>
      <c r="F234" s="15" t="s">
        <v>55</v>
      </c>
      <c r="G234" s="16">
        <v>27.707640000000001</v>
      </c>
      <c r="H234" s="18"/>
      <c r="I234" s="18"/>
      <c r="J234" s="19"/>
      <c r="K234" s="17"/>
    </row>
    <row r="235" spans="1:11" ht="63.75" x14ac:dyDescent="0.2">
      <c r="A235" s="15" t="s">
        <v>4</v>
      </c>
      <c r="B235" s="15" t="s">
        <v>5</v>
      </c>
      <c r="C235" s="15" t="s">
        <v>164</v>
      </c>
      <c r="D235" s="15" t="s">
        <v>165</v>
      </c>
      <c r="E235" s="15" t="s">
        <v>130</v>
      </c>
      <c r="F235" s="15" t="s">
        <v>131</v>
      </c>
      <c r="G235" s="16">
        <v>49.483409999999999</v>
      </c>
      <c r="H235" s="18">
        <v>1044.94229</v>
      </c>
      <c r="I235" s="18">
        <v>1044.94229</v>
      </c>
      <c r="J235" s="19">
        <f t="shared" si="6"/>
        <v>100</v>
      </c>
      <c r="K235" s="17">
        <f t="shared" si="7"/>
        <v>2111.7022654663451</v>
      </c>
    </row>
    <row r="236" spans="1:11" ht="63.75" x14ac:dyDescent="0.2">
      <c r="A236" s="15" t="s">
        <v>4</v>
      </c>
      <c r="B236" s="15" t="s">
        <v>5</v>
      </c>
      <c r="C236" s="15" t="s">
        <v>164</v>
      </c>
      <c r="D236" s="15" t="s">
        <v>165</v>
      </c>
      <c r="E236" s="15" t="s">
        <v>82</v>
      </c>
      <c r="F236" s="15" t="s">
        <v>83</v>
      </c>
      <c r="G236" s="16">
        <v>30.67334</v>
      </c>
      <c r="H236" s="18">
        <v>647.72954000000004</v>
      </c>
      <c r="I236" s="18">
        <v>647.72954000000004</v>
      </c>
      <c r="J236" s="19">
        <f t="shared" si="6"/>
        <v>100</v>
      </c>
      <c r="K236" s="17">
        <f t="shared" si="7"/>
        <v>2111.7020187563535</v>
      </c>
    </row>
    <row r="237" spans="1:11" ht="63.75" x14ac:dyDescent="0.2">
      <c r="A237" s="15" t="s">
        <v>4</v>
      </c>
      <c r="B237" s="15" t="s">
        <v>5</v>
      </c>
      <c r="C237" s="15" t="s">
        <v>164</v>
      </c>
      <c r="D237" s="15" t="s">
        <v>165</v>
      </c>
      <c r="E237" s="15" t="s">
        <v>138</v>
      </c>
      <c r="F237" s="15" t="s">
        <v>139</v>
      </c>
      <c r="G237" s="16">
        <v>40.047190000000001</v>
      </c>
      <c r="H237" s="18">
        <v>845.67729999999995</v>
      </c>
      <c r="I237" s="18">
        <v>845.67729999999995</v>
      </c>
      <c r="J237" s="19">
        <f t="shared" si="6"/>
        <v>100</v>
      </c>
      <c r="K237" s="17">
        <f t="shared" si="7"/>
        <v>2111.7019696013626</v>
      </c>
    </row>
    <row r="238" spans="1:11" ht="63.75" x14ac:dyDescent="0.2">
      <c r="A238" s="15" t="s">
        <v>4</v>
      </c>
      <c r="B238" s="15" t="s">
        <v>5</v>
      </c>
      <c r="C238" s="15" t="s">
        <v>166</v>
      </c>
      <c r="D238" s="15" t="s">
        <v>167</v>
      </c>
      <c r="E238" s="15" t="s">
        <v>14</v>
      </c>
      <c r="F238" s="15" t="s">
        <v>15</v>
      </c>
      <c r="G238" s="16"/>
      <c r="H238" s="16">
        <v>800</v>
      </c>
      <c r="I238" s="16">
        <v>800</v>
      </c>
      <c r="J238" s="17">
        <f t="shared" si="6"/>
        <v>100</v>
      </c>
      <c r="K238" s="17"/>
    </row>
    <row r="239" spans="1:11" ht="63.75" x14ac:dyDescent="0.2">
      <c r="A239" s="15" t="s">
        <v>4</v>
      </c>
      <c r="B239" s="15" t="s">
        <v>5</v>
      </c>
      <c r="C239" s="15" t="s">
        <v>166</v>
      </c>
      <c r="D239" s="15" t="s">
        <v>167</v>
      </c>
      <c r="E239" s="15" t="s">
        <v>68</v>
      </c>
      <c r="F239" s="15" t="s">
        <v>69</v>
      </c>
      <c r="G239" s="16"/>
      <c r="H239" s="16">
        <v>2128.4971</v>
      </c>
      <c r="I239" s="16">
        <v>2128.4971</v>
      </c>
      <c r="J239" s="17">
        <f t="shared" si="6"/>
        <v>100</v>
      </c>
      <c r="K239" s="17"/>
    </row>
    <row r="240" spans="1:11" ht="63.75" x14ac:dyDescent="0.2">
      <c r="A240" s="15" t="s">
        <v>4</v>
      </c>
      <c r="B240" s="15" t="s">
        <v>5</v>
      </c>
      <c r="C240" s="15" t="s">
        <v>166</v>
      </c>
      <c r="D240" s="15" t="s">
        <v>167</v>
      </c>
      <c r="E240" s="15" t="s">
        <v>24</v>
      </c>
      <c r="F240" s="15" t="s">
        <v>25</v>
      </c>
      <c r="G240" s="16"/>
      <c r="H240" s="16">
        <v>4726.2948999999999</v>
      </c>
      <c r="I240" s="16">
        <v>4726.2948999999999</v>
      </c>
      <c r="J240" s="17">
        <f t="shared" si="6"/>
        <v>100</v>
      </c>
      <c r="K240" s="17"/>
    </row>
    <row r="241" spans="1:11" ht="63.75" x14ac:dyDescent="0.2">
      <c r="A241" s="15" t="s">
        <v>4</v>
      </c>
      <c r="B241" s="15" t="s">
        <v>5</v>
      </c>
      <c r="C241" s="15" t="s">
        <v>166</v>
      </c>
      <c r="D241" s="15" t="s">
        <v>167</v>
      </c>
      <c r="E241" s="15" t="s">
        <v>26</v>
      </c>
      <c r="F241" s="15" t="s">
        <v>27</v>
      </c>
      <c r="G241" s="16"/>
      <c r="H241" s="16">
        <v>3340</v>
      </c>
      <c r="I241" s="16">
        <v>3340</v>
      </c>
      <c r="J241" s="17">
        <f t="shared" si="6"/>
        <v>100</v>
      </c>
      <c r="K241" s="17"/>
    </row>
    <row r="242" spans="1:11" ht="63.75" x14ac:dyDescent="0.2">
      <c r="A242" s="15" t="s">
        <v>4</v>
      </c>
      <c r="B242" s="15" t="s">
        <v>5</v>
      </c>
      <c r="C242" s="15" t="s">
        <v>166</v>
      </c>
      <c r="D242" s="15" t="s">
        <v>167</v>
      </c>
      <c r="E242" s="15" t="s">
        <v>28</v>
      </c>
      <c r="F242" s="15" t="s">
        <v>29</v>
      </c>
      <c r="G242" s="16"/>
      <c r="H242" s="16">
        <v>3060.48</v>
      </c>
      <c r="I242" s="16">
        <v>2529.24433</v>
      </c>
      <c r="J242" s="17">
        <f t="shared" si="6"/>
        <v>82.642080000522782</v>
      </c>
      <c r="K242" s="17"/>
    </row>
    <row r="243" spans="1:11" ht="63.75" x14ac:dyDescent="0.2">
      <c r="A243" s="15" t="s">
        <v>4</v>
      </c>
      <c r="B243" s="15" t="s">
        <v>5</v>
      </c>
      <c r="C243" s="15" t="s">
        <v>166</v>
      </c>
      <c r="D243" s="15" t="s">
        <v>167</v>
      </c>
      <c r="E243" s="15" t="s">
        <v>30</v>
      </c>
      <c r="F243" s="15" t="s">
        <v>31</v>
      </c>
      <c r="G243" s="16"/>
      <c r="H243" s="16">
        <v>1659.92796</v>
      </c>
      <c r="I243" s="16">
        <v>1659.92796</v>
      </c>
      <c r="J243" s="17">
        <f t="shared" si="6"/>
        <v>100</v>
      </c>
      <c r="K243" s="17"/>
    </row>
    <row r="244" spans="1:11" ht="63.75" x14ac:dyDescent="0.2">
      <c r="A244" s="15" t="s">
        <v>4</v>
      </c>
      <c r="B244" s="15" t="s">
        <v>5</v>
      </c>
      <c r="C244" s="15" t="s">
        <v>166</v>
      </c>
      <c r="D244" s="15" t="s">
        <v>167</v>
      </c>
      <c r="E244" s="15" t="s">
        <v>32</v>
      </c>
      <c r="F244" s="15" t="s">
        <v>33</v>
      </c>
      <c r="G244" s="16"/>
      <c r="H244" s="16">
        <v>1390.3743099999999</v>
      </c>
      <c r="I244" s="16">
        <v>1390.3743099999999</v>
      </c>
      <c r="J244" s="17">
        <f t="shared" si="6"/>
        <v>100</v>
      </c>
      <c r="K244" s="17"/>
    </row>
    <row r="245" spans="1:11" ht="63.75" x14ac:dyDescent="0.2">
      <c r="A245" s="15" t="s">
        <v>4</v>
      </c>
      <c r="B245" s="15" t="s">
        <v>5</v>
      </c>
      <c r="C245" s="15" t="s">
        <v>166</v>
      </c>
      <c r="D245" s="15" t="s">
        <v>167</v>
      </c>
      <c r="E245" s="15" t="s">
        <v>38</v>
      </c>
      <c r="F245" s="15" t="s">
        <v>39</v>
      </c>
      <c r="G245" s="16"/>
      <c r="H245" s="16">
        <v>1989.4</v>
      </c>
      <c r="I245" s="16">
        <v>1989.4</v>
      </c>
      <c r="J245" s="17">
        <f t="shared" si="6"/>
        <v>100</v>
      </c>
      <c r="K245" s="17"/>
    </row>
    <row r="246" spans="1:11" ht="63.75" x14ac:dyDescent="0.2">
      <c r="A246" s="15" t="s">
        <v>4</v>
      </c>
      <c r="B246" s="15" t="s">
        <v>5</v>
      </c>
      <c r="C246" s="15" t="s">
        <v>166</v>
      </c>
      <c r="D246" s="15" t="s">
        <v>167</v>
      </c>
      <c r="E246" s="15" t="s">
        <v>108</v>
      </c>
      <c r="F246" s="15" t="s">
        <v>109</v>
      </c>
      <c r="G246" s="16"/>
      <c r="H246" s="16">
        <v>2000</v>
      </c>
      <c r="I246" s="16">
        <v>1738.67093</v>
      </c>
      <c r="J246" s="17">
        <f t="shared" si="6"/>
        <v>86.933546500000006</v>
      </c>
      <c r="K246" s="17"/>
    </row>
    <row r="247" spans="1:11" ht="63.75" x14ac:dyDescent="0.2">
      <c r="A247" s="15" t="s">
        <v>4</v>
      </c>
      <c r="B247" s="15" t="s">
        <v>5</v>
      </c>
      <c r="C247" s="15" t="s">
        <v>166</v>
      </c>
      <c r="D247" s="15" t="s">
        <v>167</v>
      </c>
      <c r="E247" s="15" t="s">
        <v>46</v>
      </c>
      <c r="F247" s="15" t="s">
        <v>47</v>
      </c>
      <c r="G247" s="16"/>
      <c r="H247" s="16">
        <v>2420</v>
      </c>
      <c r="I247" s="16">
        <v>2419.8941599999998</v>
      </c>
      <c r="J247" s="17">
        <f t="shared" si="6"/>
        <v>99.99562644628098</v>
      </c>
      <c r="K247" s="17"/>
    </row>
    <row r="248" spans="1:11" ht="63.75" x14ac:dyDescent="0.2">
      <c r="A248" s="15" t="s">
        <v>4</v>
      </c>
      <c r="B248" s="15" t="s">
        <v>5</v>
      </c>
      <c r="C248" s="15" t="s">
        <v>166</v>
      </c>
      <c r="D248" s="15" t="s">
        <v>167</v>
      </c>
      <c r="E248" s="15" t="s">
        <v>116</v>
      </c>
      <c r="F248" s="15" t="s">
        <v>117</v>
      </c>
      <c r="G248" s="16"/>
      <c r="H248" s="16">
        <v>1660.6413600000001</v>
      </c>
      <c r="I248" s="16">
        <v>1660.6413600000001</v>
      </c>
      <c r="J248" s="17">
        <f t="shared" si="6"/>
        <v>100</v>
      </c>
      <c r="K248" s="17"/>
    </row>
    <row r="249" spans="1:11" ht="63.75" x14ac:dyDescent="0.2">
      <c r="A249" s="15" t="s">
        <v>4</v>
      </c>
      <c r="B249" s="15" t="s">
        <v>5</v>
      </c>
      <c r="C249" s="15" t="s">
        <v>166</v>
      </c>
      <c r="D249" s="15" t="s">
        <v>167</v>
      </c>
      <c r="E249" s="15" t="s">
        <v>118</v>
      </c>
      <c r="F249" s="15" t="s">
        <v>119</v>
      </c>
      <c r="G249" s="16"/>
      <c r="H249" s="16">
        <v>1398.95</v>
      </c>
      <c r="I249" s="16">
        <v>1398.95</v>
      </c>
      <c r="J249" s="17">
        <f t="shared" si="6"/>
        <v>100</v>
      </c>
      <c r="K249" s="17"/>
    </row>
    <row r="250" spans="1:11" ht="63.75" x14ac:dyDescent="0.2">
      <c r="A250" s="15" t="s">
        <v>4</v>
      </c>
      <c r="B250" s="15" t="s">
        <v>5</v>
      </c>
      <c r="C250" s="15" t="s">
        <v>166</v>
      </c>
      <c r="D250" s="15" t="s">
        <v>167</v>
      </c>
      <c r="E250" s="15" t="s">
        <v>120</v>
      </c>
      <c r="F250" s="15" t="s">
        <v>121</v>
      </c>
      <c r="G250" s="16"/>
      <c r="H250" s="16">
        <v>2000</v>
      </c>
      <c r="I250" s="16">
        <v>2000</v>
      </c>
      <c r="J250" s="17">
        <f t="shared" si="6"/>
        <v>100</v>
      </c>
      <c r="K250" s="17"/>
    </row>
    <row r="251" spans="1:11" ht="63.75" x14ac:dyDescent="0.2">
      <c r="A251" s="15" t="s">
        <v>4</v>
      </c>
      <c r="B251" s="15" t="s">
        <v>5</v>
      </c>
      <c r="C251" s="15" t="s">
        <v>166</v>
      </c>
      <c r="D251" s="15" t="s">
        <v>167</v>
      </c>
      <c r="E251" s="15" t="s">
        <v>132</v>
      </c>
      <c r="F251" s="15" t="s">
        <v>133</v>
      </c>
      <c r="G251" s="16"/>
      <c r="H251" s="16">
        <v>2000</v>
      </c>
      <c r="I251" s="16">
        <v>2000</v>
      </c>
      <c r="J251" s="17">
        <f t="shared" si="6"/>
        <v>100</v>
      </c>
      <c r="K251" s="17"/>
    </row>
    <row r="252" spans="1:11" ht="63.75" x14ac:dyDescent="0.2">
      <c r="A252" s="15" t="s">
        <v>4</v>
      </c>
      <c r="B252" s="15" t="s">
        <v>5</v>
      </c>
      <c r="C252" s="15" t="s">
        <v>166</v>
      </c>
      <c r="D252" s="15" t="s">
        <v>167</v>
      </c>
      <c r="E252" s="15" t="s">
        <v>58</v>
      </c>
      <c r="F252" s="15" t="s">
        <v>59</v>
      </c>
      <c r="G252" s="16"/>
      <c r="H252" s="16">
        <v>2000</v>
      </c>
      <c r="I252" s="16">
        <v>2000</v>
      </c>
      <c r="J252" s="17">
        <f t="shared" si="6"/>
        <v>100</v>
      </c>
      <c r="K252" s="17"/>
    </row>
    <row r="253" spans="1:11" ht="63.75" x14ac:dyDescent="0.2">
      <c r="A253" s="15" t="s">
        <v>4</v>
      </c>
      <c r="B253" s="15" t="s">
        <v>5</v>
      </c>
      <c r="C253" s="15" t="s">
        <v>166</v>
      </c>
      <c r="D253" s="15" t="s">
        <v>167</v>
      </c>
      <c r="E253" s="15" t="s">
        <v>146</v>
      </c>
      <c r="F253" s="15" t="s">
        <v>147</v>
      </c>
      <c r="G253" s="16"/>
      <c r="H253" s="16">
        <v>588</v>
      </c>
      <c r="I253" s="16">
        <v>588</v>
      </c>
      <c r="J253" s="17">
        <f t="shared" si="6"/>
        <v>100</v>
      </c>
      <c r="K253" s="17"/>
    </row>
    <row r="254" spans="1:11" ht="63.75" x14ac:dyDescent="0.2">
      <c r="A254" s="15" t="s">
        <v>4</v>
      </c>
      <c r="B254" s="15" t="s">
        <v>5</v>
      </c>
      <c r="C254" s="15" t="s">
        <v>166</v>
      </c>
      <c r="D254" s="15" t="s">
        <v>167</v>
      </c>
      <c r="E254" s="15" t="s">
        <v>148</v>
      </c>
      <c r="F254" s="15" t="s">
        <v>149</v>
      </c>
      <c r="G254" s="16"/>
      <c r="H254" s="16">
        <v>1400</v>
      </c>
      <c r="I254" s="16">
        <v>1400</v>
      </c>
      <c r="J254" s="17">
        <f t="shared" si="6"/>
        <v>100</v>
      </c>
      <c r="K254" s="17"/>
    </row>
    <row r="255" spans="1:11" ht="51" x14ac:dyDescent="0.2">
      <c r="A255" s="10" t="s">
        <v>168</v>
      </c>
      <c r="B255" s="11" t="s">
        <v>169</v>
      </c>
      <c r="C255" s="11"/>
      <c r="D255" s="11"/>
      <c r="E255" s="11"/>
      <c r="F255" s="11"/>
      <c r="G255" s="12">
        <v>1382004.3534599999</v>
      </c>
      <c r="H255" s="12">
        <v>3381291.0518899998</v>
      </c>
      <c r="I255" s="13">
        <v>3100179.6070900001</v>
      </c>
      <c r="J255" s="14">
        <f t="shared" si="6"/>
        <v>91.686268928465353</v>
      </c>
      <c r="K255" s="14">
        <f t="shared" si="7"/>
        <v>224.32487997077283</v>
      </c>
    </row>
    <row r="256" spans="1:11" ht="51" x14ac:dyDescent="0.2">
      <c r="A256" s="15" t="s">
        <v>168</v>
      </c>
      <c r="B256" s="15" t="s">
        <v>169</v>
      </c>
      <c r="C256" s="15" t="s">
        <v>6</v>
      </c>
      <c r="D256" s="15" t="s">
        <v>7</v>
      </c>
      <c r="E256" s="15" t="s">
        <v>8</v>
      </c>
      <c r="F256" s="15" t="s">
        <v>9</v>
      </c>
      <c r="G256" s="16">
        <v>340133.58</v>
      </c>
      <c r="H256" s="16">
        <v>340133.58</v>
      </c>
      <c r="I256" s="16">
        <v>338607.61080999998</v>
      </c>
      <c r="J256" s="17">
        <f t="shared" si="6"/>
        <v>99.551361794386779</v>
      </c>
      <c r="K256" s="17">
        <f t="shared" si="7"/>
        <v>99.551361794386779</v>
      </c>
    </row>
    <row r="257" spans="1:11" ht="51" x14ac:dyDescent="0.2">
      <c r="A257" s="15" t="s">
        <v>168</v>
      </c>
      <c r="B257" s="15" t="s">
        <v>169</v>
      </c>
      <c r="C257" s="15" t="s">
        <v>34</v>
      </c>
      <c r="D257" s="15" t="s">
        <v>35</v>
      </c>
      <c r="E257" s="15" t="s">
        <v>8</v>
      </c>
      <c r="F257" s="15" t="s">
        <v>9</v>
      </c>
      <c r="G257" s="16"/>
      <c r="H257" s="16">
        <v>32461.119999999999</v>
      </c>
      <c r="I257" s="16">
        <v>32461.119999999999</v>
      </c>
      <c r="J257" s="17">
        <f t="shared" si="6"/>
        <v>100</v>
      </c>
      <c r="K257" s="17"/>
    </row>
    <row r="258" spans="1:11" ht="51" x14ac:dyDescent="0.2">
      <c r="A258" s="15" t="s">
        <v>168</v>
      </c>
      <c r="B258" s="15" t="s">
        <v>169</v>
      </c>
      <c r="C258" s="15" t="s">
        <v>66</v>
      </c>
      <c r="D258" s="15" t="s">
        <v>67</v>
      </c>
      <c r="E258" s="15" t="s">
        <v>10</v>
      </c>
      <c r="F258" s="15" t="s">
        <v>11</v>
      </c>
      <c r="G258" s="16">
        <v>33038.787880000003</v>
      </c>
      <c r="H258" s="16">
        <v>25466.85353</v>
      </c>
      <c r="I258" s="16">
        <v>25466.85353</v>
      </c>
      <c r="J258" s="17">
        <f t="shared" si="6"/>
        <v>100</v>
      </c>
      <c r="K258" s="17">
        <f t="shared" si="7"/>
        <v>77.081682362252565</v>
      </c>
    </row>
    <row r="259" spans="1:11" ht="51" x14ac:dyDescent="0.2">
      <c r="A259" s="15" t="s">
        <v>168</v>
      </c>
      <c r="B259" s="15" t="s">
        <v>169</v>
      </c>
      <c r="C259" s="15" t="s">
        <v>66</v>
      </c>
      <c r="D259" s="15" t="s">
        <v>67</v>
      </c>
      <c r="E259" s="15" t="s">
        <v>12</v>
      </c>
      <c r="F259" s="15" t="s">
        <v>13</v>
      </c>
      <c r="G259" s="16"/>
      <c r="H259" s="16">
        <v>34049.9</v>
      </c>
      <c r="I259" s="16">
        <v>34049.9</v>
      </c>
      <c r="J259" s="17">
        <f t="shared" si="6"/>
        <v>100</v>
      </c>
      <c r="K259" s="17"/>
    </row>
    <row r="260" spans="1:11" ht="51" x14ac:dyDescent="0.2">
      <c r="A260" s="15" t="s">
        <v>168</v>
      </c>
      <c r="B260" s="15" t="s">
        <v>169</v>
      </c>
      <c r="C260" s="15" t="s">
        <v>74</v>
      </c>
      <c r="D260" s="15" t="s">
        <v>75</v>
      </c>
      <c r="E260" s="15" t="s">
        <v>8</v>
      </c>
      <c r="F260" s="15" t="s">
        <v>9</v>
      </c>
      <c r="G260" s="16">
        <v>5000</v>
      </c>
      <c r="H260" s="16">
        <v>491416.81320999999</v>
      </c>
      <c r="I260" s="16">
        <v>335454.65049999999</v>
      </c>
      <c r="J260" s="17">
        <f t="shared" si="6"/>
        <v>68.262754037405756</v>
      </c>
      <c r="K260" s="17">
        <f t="shared" si="7"/>
        <v>6709.0930099999996</v>
      </c>
    </row>
    <row r="261" spans="1:11" ht="51" x14ac:dyDescent="0.2">
      <c r="A261" s="15" t="s">
        <v>168</v>
      </c>
      <c r="B261" s="15" t="s">
        <v>169</v>
      </c>
      <c r="C261" s="15" t="s">
        <v>74</v>
      </c>
      <c r="D261" s="15" t="s">
        <v>75</v>
      </c>
      <c r="E261" s="15" t="s">
        <v>68</v>
      </c>
      <c r="F261" s="15" t="s">
        <v>69</v>
      </c>
      <c r="G261" s="16"/>
      <c r="H261" s="16">
        <v>114124.87300000001</v>
      </c>
      <c r="I261" s="16">
        <v>114124.87300000001</v>
      </c>
      <c r="J261" s="17">
        <f t="shared" si="6"/>
        <v>100</v>
      </c>
      <c r="K261" s="17"/>
    </row>
    <row r="262" spans="1:11" ht="51" x14ac:dyDescent="0.2">
      <c r="A262" s="15" t="s">
        <v>168</v>
      </c>
      <c r="B262" s="15" t="s">
        <v>169</v>
      </c>
      <c r="C262" s="15" t="s">
        <v>74</v>
      </c>
      <c r="D262" s="15" t="s">
        <v>75</v>
      </c>
      <c r="E262" s="15" t="s">
        <v>22</v>
      </c>
      <c r="F262" s="15" t="s">
        <v>23</v>
      </c>
      <c r="G262" s="16"/>
      <c r="H262" s="16">
        <v>9441.3492000000006</v>
      </c>
      <c r="I262" s="16">
        <v>5864.8293000000003</v>
      </c>
      <c r="J262" s="17">
        <f t="shared" si="6"/>
        <v>62.118550810513398</v>
      </c>
      <c r="K262" s="17"/>
    </row>
    <row r="263" spans="1:11" ht="51" x14ac:dyDescent="0.2">
      <c r="A263" s="15" t="s">
        <v>168</v>
      </c>
      <c r="B263" s="15" t="s">
        <v>169</v>
      </c>
      <c r="C263" s="15" t="s">
        <v>74</v>
      </c>
      <c r="D263" s="15" t="s">
        <v>75</v>
      </c>
      <c r="E263" s="15" t="s">
        <v>36</v>
      </c>
      <c r="F263" s="15" t="s">
        <v>37</v>
      </c>
      <c r="G263" s="16"/>
      <c r="H263" s="16">
        <v>567961.10221000004</v>
      </c>
      <c r="I263" s="16">
        <v>557936.25222000002</v>
      </c>
      <c r="J263" s="17">
        <f t="shared" si="6"/>
        <v>98.234940746647581</v>
      </c>
      <c r="K263" s="17"/>
    </row>
    <row r="264" spans="1:11" ht="51" x14ac:dyDescent="0.2">
      <c r="A264" s="15" t="s">
        <v>168</v>
      </c>
      <c r="B264" s="15" t="s">
        <v>169</v>
      </c>
      <c r="C264" s="15" t="s">
        <v>74</v>
      </c>
      <c r="D264" s="15" t="s">
        <v>75</v>
      </c>
      <c r="E264" s="15" t="s">
        <v>76</v>
      </c>
      <c r="F264" s="15" t="s">
        <v>77</v>
      </c>
      <c r="G264" s="16">
        <v>155602.46</v>
      </c>
      <c r="H264" s="16">
        <v>46327.991829999999</v>
      </c>
      <c r="I264" s="16">
        <v>46327.991829999999</v>
      </c>
      <c r="J264" s="17">
        <f t="shared" si="6"/>
        <v>100</v>
      </c>
      <c r="K264" s="17">
        <f t="shared" si="7"/>
        <v>29.773302960634428</v>
      </c>
    </row>
    <row r="265" spans="1:11" ht="51" x14ac:dyDescent="0.2">
      <c r="A265" s="15" t="s">
        <v>168</v>
      </c>
      <c r="B265" s="15" t="s">
        <v>169</v>
      </c>
      <c r="C265" s="15" t="s">
        <v>74</v>
      </c>
      <c r="D265" s="15" t="s">
        <v>75</v>
      </c>
      <c r="E265" s="15" t="s">
        <v>108</v>
      </c>
      <c r="F265" s="15" t="s">
        <v>109</v>
      </c>
      <c r="G265" s="16"/>
      <c r="H265" s="16">
        <v>6486.7067999999999</v>
      </c>
      <c r="I265" s="16">
        <v>6486.7067999999999</v>
      </c>
      <c r="J265" s="17">
        <f t="shared" ref="J265:J284" si="8">I265/H265*100</f>
        <v>100</v>
      </c>
      <c r="K265" s="17"/>
    </row>
    <row r="266" spans="1:11" ht="51" x14ac:dyDescent="0.2">
      <c r="A266" s="15" t="s">
        <v>168</v>
      </c>
      <c r="B266" s="15" t="s">
        <v>169</v>
      </c>
      <c r="C266" s="15" t="s">
        <v>74</v>
      </c>
      <c r="D266" s="15" t="s">
        <v>75</v>
      </c>
      <c r="E266" s="15" t="s">
        <v>42</v>
      </c>
      <c r="F266" s="15" t="s">
        <v>43</v>
      </c>
      <c r="G266" s="16"/>
      <c r="H266" s="16">
        <v>42858.101029999998</v>
      </c>
      <c r="I266" s="16">
        <v>25249.724999999999</v>
      </c>
      <c r="J266" s="17">
        <f t="shared" si="8"/>
        <v>58.914707822275162</v>
      </c>
      <c r="K266" s="17"/>
    </row>
    <row r="267" spans="1:11" ht="51" x14ac:dyDescent="0.2">
      <c r="A267" s="15" t="s">
        <v>168</v>
      </c>
      <c r="B267" s="15" t="s">
        <v>169</v>
      </c>
      <c r="C267" s="15" t="s">
        <v>74</v>
      </c>
      <c r="D267" s="15" t="s">
        <v>75</v>
      </c>
      <c r="E267" s="15" t="s">
        <v>44</v>
      </c>
      <c r="F267" s="15" t="s">
        <v>45</v>
      </c>
      <c r="G267" s="16"/>
      <c r="H267" s="16">
        <v>6464.7</v>
      </c>
      <c r="I267" s="16">
        <v>6464.7</v>
      </c>
      <c r="J267" s="17">
        <f t="shared" si="8"/>
        <v>100</v>
      </c>
      <c r="K267" s="17"/>
    </row>
    <row r="268" spans="1:11" ht="51" x14ac:dyDescent="0.2">
      <c r="A268" s="15" t="s">
        <v>168</v>
      </c>
      <c r="B268" s="15" t="s">
        <v>169</v>
      </c>
      <c r="C268" s="15" t="s">
        <v>74</v>
      </c>
      <c r="D268" s="15" t="s">
        <v>75</v>
      </c>
      <c r="E268" s="15" t="s">
        <v>110</v>
      </c>
      <c r="F268" s="15" t="s">
        <v>111</v>
      </c>
      <c r="G268" s="16">
        <v>5000</v>
      </c>
      <c r="H268" s="16">
        <v>149094.91643000001</v>
      </c>
      <c r="I268" s="16">
        <v>148478.0656</v>
      </c>
      <c r="J268" s="17">
        <f t="shared" si="8"/>
        <v>99.586269710081211</v>
      </c>
      <c r="K268" s="17">
        <f t="shared" ref="K268:K284" si="9">I268/G268*100</f>
        <v>2969.5613120000003</v>
      </c>
    </row>
    <row r="269" spans="1:11" ht="51" x14ac:dyDescent="0.2">
      <c r="A269" s="15" t="s">
        <v>168</v>
      </c>
      <c r="B269" s="15" t="s">
        <v>169</v>
      </c>
      <c r="C269" s="15" t="s">
        <v>74</v>
      </c>
      <c r="D269" s="15" t="s">
        <v>75</v>
      </c>
      <c r="E269" s="15" t="s">
        <v>112</v>
      </c>
      <c r="F269" s="15" t="s">
        <v>113</v>
      </c>
      <c r="G269" s="16"/>
      <c r="H269" s="16">
        <v>398562.51610000001</v>
      </c>
      <c r="I269" s="16">
        <v>388062.92700000003</v>
      </c>
      <c r="J269" s="17">
        <f t="shared" si="8"/>
        <v>97.365635583912862</v>
      </c>
      <c r="K269" s="17"/>
    </row>
    <row r="270" spans="1:11" ht="51" x14ac:dyDescent="0.2">
      <c r="A270" s="15" t="s">
        <v>168</v>
      </c>
      <c r="B270" s="15" t="s">
        <v>169</v>
      </c>
      <c r="C270" s="15" t="s">
        <v>74</v>
      </c>
      <c r="D270" s="15" t="s">
        <v>75</v>
      </c>
      <c r="E270" s="15" t="s">
        <v>48</v>
      </c>
      <c r="F270" s="15" t="s">
        <v>49</v>
      </c>
      <c r="G270" s="16">
        <v>70000</v>
      </c>
      <c r="H270" s="16">
        <v>126836.78165999999</v>
      </c>
      <c r="I270" s="16">
        <v>122193.11688</v>
      </c>
      <c r="J270" s="17">
        <f t="shared" si="8"/>
        <v>96.338865809093249</v>
      </c>
      <c r="K270" s="17">
        <f t="shared" si="9"/>
        <v>174.56159554285716</v>
      </c>
    </row>
    <row r="271" spans="1:11" ht="51" x14ac:dyDescent="0.2">
      <c r="A271" s="15" t="s">
        <v>168</v>
      </c>
      <c r="B271" s="15" t="s">
        <v>169</v>
      </c>
      <c r="C271" s="15" t="s">
        <v>74</v>
      </c>
      <c r="D271" s="15" t="s">
        <v>75</v>
      </c>
      <c r="E271" s="15" t="s">
        <v>52</v>
      </c>
      <c r="F271" s="15" t="s">
        <v>53</v>
      </c>
      <c r="G271" s="16"/>
      <c r="H271" s="16">
        <v>117955.91611000001</v>
      </c>
      <c r="I271" s="16">
        <v>104444.29126</v>
      </c>
      <c r="J271" s="17">
        <f t="shared" si="8"/>
        <v>88.54519103781135</v>
      </c>
      <c r="K271" s="17"/>
    </row>
    <row r="272" spans="1:11" ht="51" x14ac:dyDescent="0.2">
      <c r="A272" s="15" t="s">
        <v>168</v>
      </c>
      <c r="B272" s="15" t="s">
        <v>169</v>
      </c>
      <c r="C272" s="15" t="s">
        <v>74</v>
      </c>
      <c r="D272" s="15" t="s">
        <v>75</v>
      </c>
      <c r="E272" s="15" t="s">
        <v>138</v>
      </c>
      <c r="F272" s="15" t="s">
        <v>139</v>
      </c>
      <c r="G272" s="16"/>
      <c r="H272" s="16">
        <v>19781.28</v>
      </c>
      <c r="I272" s="16">
        <v>17016.421539999999</v>
      </c>
      <c r="J272" s="17">
        <f t="shared" si="8"/>
        <v>86.022853627267807</v>
      </c>
      <c r="K272" s="17"/>
    </row>
    <row r="273" spans="1:11" ht="89.25" x14ac:dyDescent="0.2">
      <c r="A273" s="15" t="s">
        <v>168</v>
      </c>
      <c r="B273" s="15" t="s">
        <v>169</v>
      </c>
      <c r="C273" s="15" t="s">
        <v>106</v>
      </c>
      <c r="D273" s="15" t="s">
        <v>107</v>
      </c>
      <c r="E273" s="15" t="s">
        <v>8</v>
      </c>
      <c r="F273" s="15" t="s">
        <v>9</v>
      </c>
      <c r="G273" s="16">
        <v>50000</v>
      </c>
      <c r="H273" s="16">
        <v>50000</v>
      </c>
      <c r="I273" s="16">
        <v>50000</v>
      </c>
      <c r="J273" s="17">
        <f t="shared" si="8"/>
        <v>100</v>
      </c>
      <c r="K273" s="17">
        <f t="shared" si="9"/>
        <v>100</v>
      </c>
    </row>
    <row r="274" spans="1:11" ht="89.25" x14ac:dyDescent="0.2">
      <c r="A274" s="15" t="s">
        <v>168</v>
      </c>
      <c r="B274" s="15" t="s">
        <v>169</v>
      </c>
      <c r="C274" s="15" t="s">
        <v>106</v>
      </c>
      <c r="D274" s="15" t="s">
        <v>107</v>
      </c>
      <c r="E274" s="15" t="s">
        <v>24</v>
      </c>
      <c r="F274" s="15" t="s">
        <v>25</v>
      </c>
      <c r="G274" s="16">
        <v>830.07</v>
      </c>
      <c r="H274" s="16">
        <v>16602.0232</v>
      </c>
      <c r="I274" s="16">
        <v>16602.0232</v>
      </c>
      <c r="J274" s="17">
        <f t="shared" si="8"/>
        <v>100</v>
      </c>
      <c r="K274" s="17">
        <f t="shared" si="9"/>
        <v>2000.0750780054691</v>
      </c>
    </row>
    <row r="275" spans="1:11" ht="89.25" x14ac:dyDescent="0.2">
      <c r="A275" s="15" t="s">
        <v>168</v>
      </c>
      <c r="B275" s="15" t="s">
        <v>169</v>
      </c>
      <c r="C275" s="15" t="s">
        <v>106</v>
      </c>
      <c r="D275" s="15" t="s">
        <v>107</v>
      </c>
      <c r="E275" s="15" t="s">
        <v>36</v>
      </c>
      <c r="F275" s="15" t="s">
        <v>37</v>
      </c>
      <c r="G275" s="16">
        <v>500204.04989000002</v>
      </c>
      <c r="H275" s="16">
        <v>8829.6328300000005</v>
      </c>
      <c r="I275" s="16">
        <v>6153.4181200000003</v>
      </c>
      <c r="J275" s="17">
        <f t="shared" si="8"/>
        <v>69.690532307219385</v>
      </c>
      <c r="K275" s="17">
        <f t="shared" si="9"/>
        <v>1.230181587164918</v>
      </c>
    </row>
    <row r="276" spans="1:11" ht="89.25" x14ac:dyDescent="0.2">
      <c r="A276" s="15" t="s">
        <v>168</v>
      </c>
      <c r="B276" s="15" t="s">
        <v>169</v>
      </c>
      <c r="C276" s="15" t="s">
        <v>106</v>
      </c>
      <c r="D276" s="15" t="s">
        <v>107</v>
      </c>
      <c r="E276" s="15" t="s">
        <v>112</v>
      </c>
      <c r="F276" s="15" t="s">
        <v>113</v>
      </c>
      <c r="G276" s="16"/>
      <c r="H276" s="16">
        <v>34965.221949999999</v>
      </c>
      <c r="I276" s="16">
        <v>9963.5426900000002</v>
      </c>
      <c r="J276" s="17">
        <f t="shared" si="8"/>
        <v>28.49557970559372</v>
      </c>
      <c r="K276" s="17"/>
    </row>
    <row r="277" spans="1:11" ht="89.25" x14ac:dyDescent="0.2">
      <c r="A277" s="15" t="s">
        <v>168</v>
      </c>
      <c r="B277" s="15" t="s">
        <v>169</v>
      </c>
      <c r="C277" s="15" t="s">
        <v>106</v>
      </c>
      <c r="D277" s="15" t="s">
        <v>107</v>
      </c>
      <c r="E277" s="15" t="s">
        <v>48</v>
      </c>
      <c r="F277" s="15" t="s">
        <v>49</v>
      </c>
      <c r="G277" s="16">
        <v>14700</v>
      </c>
      <c r="H277" s="16">
        <v>19569.359939999998</v>
      </c>
      <c r="I277" s="16">
        <v>14700</v>
      </c>
      <c r="J277" s="17">
        <f t="shared" si="8"/>
        <v>75.117428700123341</v>
      </c>
      <c r="K277" s="17">
        <f t="shared" si="9"/>
        <v>100</v>
      </c>
    </row>
    <row r="278" spans="1:11" ht="89.25" x14ac:dyDescent="0.2">
      <c r="A278" s="15" t="s">
        <v>168</v>
      </c>
      <c r="B278" s="15" t="s">
        <v>169</v>
      </c>
      <c r="C278" s="15" t="s">
        <v>106</v>
      </c>
      <c r="D278" s="15" t="s">
        <v>107</v>
      </c>
      <c r="E278" s="15" t="s">
        <v>148</v>
      </c>
      <c r="F278" s="15" t="s">
        <v>149</v>
      </c>
      <c r="G278" s="16">
        <v>27000</v>
      </c>
      <c r="H278" s="16">
        <v>15340.512720000001</v>
      </c>
      <c r="I278" s="16">
        <v>15289.84426</v>
      </c>
      <c r="J278" s="17">
        <f t="shared" si="8"/>
        <v>99.669708171266379</v>
      </c>
      <c r="K278" s="17">
        <f t="shared" si="9"/>
        <v>56.62905281481482</v>
      </c>
    </row>
    <row r="279" spans="1:11" ht="51" x14ac:dyDescent="0.2">
      <c r="A279" s="15" t="s">
        <v>168</v>
      </c>
      <c r="B279" s="15" t="s">
        <v>169</v>
      </c>
      <c r="C279" s="15" t="s">
        <v>150</v>
      </c>
      <c r="D279" s="15" t="s">
        <v>151</v>
      </c>
      <c r="E279" s="15" t="s">
        <v>8</v>
      </c>
      <c r="F279" s="15" t="s">
        <v>9</v>
      </c>
      <c r="G279" s="16">
        <v>50000</v>
      </c>
      <c r="H279" s="16">
        <v>535038.89202000003</v>
      </c>
      <c r="I279" s="16">
        <v>507259.83542999998</v>
      </c>
      <c r="J279" s="17">
        <f t="shared" si="8"/>
        <v>94.808030405953801</v>
      </c>
      <c r="K279" s="17">
        <f t="shared" si="9"/>
        <v>1014.51967086</v>
      </c>
    </row>
    <row r="280" spans="1:11" ht="63.75" x14ac:dyDescent="0.2">
      <c r="A280" s="15" t="s">
        <v>168</v>
      </c>
      <c r="B280" s="15" t="s">
        <v>169</v>
      </c>
      <c r="C280" s="15" t="s">
        <v>170</v>
      </c>
      <c r="D280" s="15" t="s">
        <v>171</v>
      </c>
      <c r="E280" s="15" t="s">
        <v>26</v>
      </c>
      <c r="F280" s="15" t="s">
        <v>27</v>
      </c>
      <c r="G280" s="16">
        <v>55063.8</v>
      </c>
      <c r="H280" s="16">
        <v>55063.8</v>
      </c>
      <c r="I280" s="16">
        <v>55063.8</v>
      </c>
      <c r="J280" s="17">
        <f t="shared" si="8"/>
        <v>100</v>
      </c>
      <c r="K280" s="17">
        <f t="shared" si="9"/>
        <v>100</v>
      </c>
    </row>
    <row r="281" spans="1:11" ht="63.75" x14ac:dyDescent="0.2">
      <c r="A281" s="15" t="s">
        <v>168</v>
      </c>
      <c r="B281" s="15" t="s">
        <v>169</v>
      </c>
      <c r="C281" s="15" t="s">
        <v>170</v>
      </c>
      <c r="D281" s="15" t="s">
        <v>171</v>
      </c>
      <c r="E281" s="15" t="s">
        <v>100</v>
      </c>
      <c r="F281" s="15" t="s">
        <v>101</v>
      </c>
      <c r="G281" s="16"/>
      <c r="H281" s="16">
        <v>10598.450930000001</v>
      </c>
      <c r="I281" s="16">
        <v>10598.450930000001</v>
      </c>
      <c r="J281" s="17">
        <f t="shared" si="8"/>
        <v>100</v>
      </c>
      <c r="K281" s="17"/>
    </row>
    <row r="282" spans="1:11" ht="51" x14ac:dyDescent="0.2">
      <c r="A282" s="15" t="s">
        <v>168</v>
      </c>
      <c r="B282" s="15" t="s">
        <v>169</v>
      </c>
      <c r="C282" s="15" t="s">
        <v>162</v>
      </c>
      <c r="D282" s="15" t="s">
        <v>163</v>
      </c>
      <c r="E282" s="15" t="s">
        <v>24</v>
      </c>
      <c r="F282" s="15" t="s">
        <v>25</v>
      </c>
      <c r="G282" s="16">
        <v>10000</v>
      </c>
      <c r="H282" s="16">
        <v>2880.44967</v>
      </c>
      <c r="I282" s="16">
        <v>2880.44967</v>
      </c>
      <c r="J282" s="17">
        <f t="shared" si="8"/>
        <v>100</v>
      </c>
      <c r="K282" s="17">
        <f t="shared" si="9"/>
        <v>28.804496699999998</v>
      </c>
    </row>
    <row r="283" spans="1:11" ht="51" x14ac:dyDescent="0.2">
      <c r="A283" s="15" t="s">
        <v>168</v>
      </c>
      <c r="B283" s="15" t="s">
        <v>169</v>
      </c>
      <c r="C283" s="15" t="s">
        <v>166</v>
      </c>
      <c r="D283" s="15" t="s">
        <v>167</v>
      </c>
      <c r="E283" s="15" t="s">
        <v>112</v>
      </c>
      <c r="F283" s="15" t="s">
        <v>113</v>
      </c>
      <c r="G283" s="16">
        <v>65431.605689999997</v>
      </c>
      <c r="H283" s="16">
        <v>102978.20752</v>
      </c>
      <c r="I283" s="16">
        <v>102978.20752</v>
      </c>
      <c r="J283" s="17">
        <f t="shared" si="8"/>
        <v>100</v>
      </c>
      <c r="K283" s="17">
        <f t="shared" si="9"/>
        <v>157.38297483923475</v>
      </c>
    </row>
    <row r="284" spans="1:11" x14ac:dyDescent="0.2">
      <c r="A284" s="20" t="s">
        <v>172</v>
      </c>
      <c r="B284" s="20"/>
      <c r="C284" s="20"/>
      <c r="D284" s="20"/>
      <c r="E284" s="20"/>
      <c r="F284" s="20"/>
      <c r="G284" s="21">
        <v>5808307.3542999998</v>
      </c>
      <c r="H284" s="21">
        <v>8203000.6845699996</v>
      </c>
      <c r="I284" s="21">
        <v>7881046.4134799996</v>
      </c>
      <c r="J284" s="22">
        <f t="shared" si="8"/>
        <v>96.075164644376997</v>
      </c>
      <c r="K284" s="22">
        <f t="shared" si="9"/>
        <v>135.6857675178899</v>
      </c>
    </row>
  </sheetData>
  <autoFilter ref="A7:K284"/>
  <mergeCells count="8">
    <mergeCell ref="A284:F284"/>
    <mergeCell ref="A1:K1"/>
    <mergeCell ref="K5"/>
    <mergeCell ref="A3:C3"/>
    <mergeCell ref="D3:F3"/>
    <mergeCell ref="A4:C4"/>
    <mergeCell ref="D4:F4"/>
    <mergeCell ref="A2:I2"/>
  </mergeCells>
  <pageMargins left="0.74803149606299213" right="0.74803149606299213" top="0.98425196850393704" bottom="0.98425196850393704" header="0.51181102362204722" footer="0.51181102362204722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" width="36.85546875" style="1" customWidth="1"/>
  </cols>
  <sheetData>
    <row r="1" spans="1:1" ht="255" x14ac:dyDescent="0.2">
      <c r="A1" s="2" t="s">
        <v>173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Бюджет</vt:lpstr>
      <vt:lpstr>Параметры отчета</vt:lpstr>
      <vt:lpstr>Parameters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Борисенко Анастасия Сергеевна</cp:lastModifiedBy>
  <cp:lastPrinted>2013-08-01T10:33:54Z</cp:lastPrinted>
  <dcterms:created xsi:type="dcterms:W3CDTF">2002-03-11T10:22:12Z</dcterms:created>
  <dcterms:modified xsi:type="dcterms:W3CDTF">2024-06-03T05:05:09Z</dcterms:modified>
</cp:coreProperties>
</file>